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" sheetId="1" state="visible" r:id="rId2"/>
    <sheet name="1" sheetId="2" state="visible" r:id="rId3"/>
    <sheet name="2" sheetId="3" state="visible" r:id="rId4"/>
    <sheet name="3" sheetId="4" state="visible" r:id="rId5"/>
    <sheet name="4" sheetId="5" state="visible" r:id="rId6"/>
    <sheet name="5" sheetId="6" state="visible" r:id="rId7"/>
  </sheets>
  <definedNames>
    <definedName function="false" hidden="false" localSheetId="1" name="_xlnm.Print_Area" vbProcedure="false">'1'!$A$1:$N$217</definedName>
    <definedName function="false" hidden="false" localSheetId="1" name="_xlnm.Print_Titles" vbProcedure="false">'1'!$38:$38</definedName>
    <definedName function="false" hidden="false" localSheetId="2" name="_xlnm.Print_Titles" vbProcedure="false">'2'!$38:$38</definedName>
    <definedName function="false" hidden="false" localSheetId="3" name="_xlnm.Print_Titles" vbProcedure="false">'3'!$38:$38</definedName>
    <definedName function="false" hidden="false" localSheetId="4" name="_xlnm.Print_Titles" vbProcedure="false">'4'!$38:$38</definedName>
    <definedName function="false" hidden="false" localSheetId="5" name="_xlnm.Print_Area" vbProcedure="false">'5'!$A$1:$N$220</definedName>
    <definedName function="false" hidden="false" localSheetId="5" name="_xlnm.Print_Titles" vbProcedure="false">'5'!$38:$38</definedName>
    <definedName function="false" hidden="false" localSheetId="0" name="_xlnm.Print_Area" vbProcedure="false">'Сводный сметный расчет'!$A$1:$H$30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<sst xmlns="http://schemas.openxmlformats.org/spreadsheetml/2006/main" count="3067" uniqueCount="360">
  <si>
    <t xml:space="preserve">                                                     Приложение № 4 к техническим требованиям</t>
  </si>
  <si>
    <t xml:space="preserve">Сводный сметный расчет со сметной стоимостью   16 902 900,00 руб.</t>
  </si>
  <si>
    <t xml:space="preserve">Лот №115601-РЕМ ПРОД-2025-ДРСК</t>
  </si>
  <si>
    <t xml:space="preserve">СВОДНЫЙ СМЕТНЫЙ РАСЧЕТ КАПИТАЛЬНОГО РЕМОНТА</t>
  </si>
  <si>
    <t xml:space="preserve">ОКПД2 42.22.22.140. Выполнение работ по капитальному ремонту ВЛ 0,4 кВ Николаевского района электрических сетей структурного подразделения "Северные электрические сети", филиала "Хабаровские электрические сети"  (с учетом поставки и монтажа самонесущих изолированных и защищенных проводов)</t>
  </si>
  <si>
    <t xml:space="preserve">(наименование стройки)</t>
  </si>
  <si>
    <t xml:space="preserve">Составлена в ценах по состоянию на 1 кв. 2023 г. </t>
  </si>
  <si>
    <t xml:space="preserve">№ пп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</si>
  <si>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</si>
  <si>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</si>
  <si>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</t>
  </si>
  <si>
    <t xml:space="preserve">всего</t>
  </si>
  <si>
    <t xml:space="preserve">ремонтно-строительных работ</t>
  </si>
  <si>
    <t xml:space="preserve">монтажных работ</t>
  </si>
  <si>
    <t xml:space="preserve">оборудования, мебели, инвентаря</t>
  </si>
  <si>
    <t xml:space="preserve">прочих затрат</t>
  </si>
  <si>
    <t xml:space="preserve">Глава 2. Основные объекты строительства</t>
  </si>
  <si>
    <t xml:space="preserve">коман</t>
  </si>
  <si>
    <t xml:space="preserve">переб</t>
  </si>
  <si>
    <t xml:space="preserve">деф</t>
  </si>
  <si>
    <t xml:space="preserve">ЛСР № 1</t>
  </si>
  <si>
    <t xml:space="preserve">ЛСР № 2</t>
  </si>
  <si>
    <t xml:space="preserve">ЛСР № 3</t>
  </si>
  <si>
    <t xml:space="preserve">ЛСР № 4</t>
  </si>
  <si>
    <t xml:space="preserve">ЛСР № 5</t>
  </si>
  <si>
    <t xml:space="preserve">Итого по Главе 2 "Основные объекты строительства"</t>
  </si>
  <si>
    <t xml:space="preserve">Глава 9. Прочие работы и затраты</t>
  </si>
  <si>
    <t xml:space="preserve">Командировочные расходы</t>
  </si>
  <si>
    <t xml:space="preserve">Перебазировка</t>
  </si>
  <si>
    <t xml:space="preserve">Итого по Главе 9. "Прочие работы и затраты"</t>
  </si>
  <si>
    <t xml:space="preserve">Итого по Главам 1-9</t>
  </si>
  <si>
    <t xml:space="preserve">Дополнительные работы и затраты</t>
  </si>
  <si>
    <t xml:space="preserve">Дефлятор</t>
  </si>
  <si>
    <t xml:space="preserve">Итого с учетом "Дополнительные работы и затраты"</t>
  </si>
  <si>
    <t xml:space="preserve">Итого по сводному расчету</t>
  </si>
  <si>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</si>
  <si>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</si>
  <si>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</si>
  <si>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</si>
  <si>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</si>
  <si>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</si>
  <si>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</si>
  <si>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</si>
  <si>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</si>
  <si>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</si>
  <si>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</si>
  <si>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</si>
  <si>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</si>
  <si>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</si>
  <si>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2</t>
  </si>
  <si>
    <t xml:space="preserve">ВЛ 0,4кВ Ф-2 КТП-97 г.Николаевск-на-Амуре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</si>
  <si>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</si>
  <si>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</si>
  <si>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Капитальный ремонт  Линия электропередач - 0,4 кВ от КТП-97, воздушные ЛЭП низкого напряжения, кабельные ЛЭП низкого напряжения, инв.№ 641, лит.1, инв. №HB031948 (ВЛ 0,4кВ Ф-2 КТП-97 г.Николаевск-на-Амуре)</t>
  </si>
  <si>
    <t xml:space="preserve">ЛСР  ВЛ 0,4кВ Ф-2 КТП-97 г.Николаевск-на-Амуре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</si>
  <si>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</si>
  <si>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</si>
  <si>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</si>
  <si>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</si>
  <si>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</si>
  <si>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ВДИОР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</si>
  <si>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</si>
  <si>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</si>
  <si>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2025</t>
  </si>
  <si>
    <t xml:space="preserve"> (01.01.2000)</t>
  </si>
  <si>
    <t xml:space="preserve">Сметная стоимость </t>
  </si>
  <si>
    <t xml:space="preserve">(1772,83)</t>
  </si>
  <si>
    <t xml:space="preserve">тыс.руб.</t>
  </si>
  <si>
    <t xml:space="preserve">в том числе:</t>
  </si>
  <si>
    <t xml:space="preserve">строительных работ</t>
  </si>
  <si>
    <t xml:space="preserve">(982,79)</t>
  </si>
  <si>
    <t xml:space="preserve">Средства на оплату труда рабочих</t>
  </si>
  <si>
    <t xml:space="preserve">(3,32)</t>
  </si>
  <si>
    <t xml:space="preserve">(479,6)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</si>
  <si>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</si>
  <si>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</si>
  <si>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</si>
  <si>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</si>
  <si>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</si>
  <si>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</si>
  <si>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</si>
  <si>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</si>
  <si>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</si>
  <si>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</si>
  <si>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</si>
  <si>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</si>
  <si>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</si>
  <si>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</si>
  <si>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</si>
  <si>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</si>
  <si>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</si>
  <si>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Раздел 1. Демонтажные работы</t>
  </si>
  <si>
    <t xml:space="preserve">Опоры</t>
  </si>
  <si>
    <t xml:space="preserve">1</t>
  </si>
  <si>
    <t xml:space="preserve">ФЕР33-04-042-04</t>
  </si>
  <si>
    <t xml:space="preserve">Демонтаж опор ВЛ 0,38-10 кВ: с приставками одностоечных</t>
  </si>
  <si>
    <t xml:space="preserve">шт</t>
  </si>
  <si>
    <t xml:space="preserve">Всего по позиции</t>
  </si>
  <si>
    <t xml:space="preserve">ФЕР33-04-042-01</t>
  </si>
  <si>
    <t xml:space="preserve">Демонтаж опор ВЛ 0,38-10 кВ: без приставок одностоечных</t>
  </si>
  <si>
    <t xml:space="preserve">3</t>
  </si>
  <si>
    <t xml:space="preserve">ФЕР33-04-042-02</t>
  </si>
  <si>
    <t xml:space="preserve">Демонтаж опор ВЛ 0,38-10 кВ: без приставок одностоечных с подкосом</t>
  </si>
  <si>
    <t xml:space="preserve">Провод</t>
  </si>
  <si>
    <t xml:space="preserve">4</t>
  </si>
  <si>
    <t xml:space="preserve">ФЕР33-04-040-01</t>
  </si>
  <si>
    <t xml:space="preserve">Демонтаж: 3-х проводов ВЛ 0,38 кВ</t>
  </si>
  <si>
    <t xml:space="preserve">5</t>
  </si>
  <si>
    <t xml:space="preserve">ФЕР33-04-040-02</t>
  </si>
  <si>
    <t xml:space="preserve">Демонтаж: одного дополнительного провода</t>
  </si>
  <si>
    <t xml:space="preserve">6</t>
  </si>
  <si>
    <t xml:space="preserve">7</t>
  </si>
  <si>
    <t xml:space="preserve">ФЕР33-04-011-01</t>
  </si>
  <si>
    <t xml:space="preserve">Демонтаж проводов ВЛ 0,38 кВ на переходах через препятствия: автомобильные дороги 2 и 3 категории с линиями связи, ВЛ 0,38 кВ</t>
  </si>
  <si>
    <t xml:space="preserve">переход</t>
  </si>
  <si>
    <t xml:space="preserve">Раздел 2. Монтажные работы</t>
  </si>
  <si>
    <t xml:space="preserve">8</t>
  </si>
  <si>
    <t xml:space="preserve">ФЕР33-04-003-01</t>
  </si>
  <si>
    <t xml:space="preserve">Установка железобетонных опор ВЛ 0,38; 6-10 кВ с траверсами без приставок: одностоечных</t>
  </si>
  <si>
    <t xml:space="preserve">9</t>
  </si>
  <si>
    <t xml:space="preserve">ФЕР33-04-003-02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</si>
  <si>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</si>
  <si>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10</t>
  </si>
  <si>
    <t xml:space="preserve">Установка железобетонных опор ВЛ 0,38; 6-10 кВ с траверсами без приставок: одностоечных с одним подкосом с металическими надставками</t>
  </si>
  <si>
    <t xml:space="preserve">11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</si>
  <si>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</si>
  <si>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</si>
  <si>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Монтаж надставок:</t>
  </si>
  <si>
    <t xml:space="preserve">12</t>
  </si>
  <si>
    <t xml:space="preserve">ФЕР33-02-013-05</t>
  </si>
  <si>
    <t xml:space="preserve">Установка стальных: сварных траверс порталов массой до 0,2 т</t>
  </si>
  <si>
    <t xml:space="preserve">т</t>
  </si>
  <si>
    <t xml:space="preserve">13</t>
  </si>
  <si>
    <t xml:space="preserve">ФЕР33-04-017-01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</si>
  <si>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</si>
  <si>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</si>
  <si>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14</t>
  </si>
  <si>
    <t xml:space="preserve">Подвеска проводов ВЛ 0,38 кВ на переходах через препятствия: автомобильные дороги 2 и 3 категории с линиями связи, ВЛ 0,38 кВ</t>
  </si>
  <si>
    <t xml:space="preserve">15</t>
  </si>
  <si>
    <t xml:space="preserve">ФЕРм08-02-374-01</t>
  </si>
  <si>
    <t xml:space="preserve">Устройство ввода в ТП</t>
  </si>
  <si>
    <t xml:space="preserve">Ввод</t>
  </si>
  <si>
    <t xml:space="preserve">16</t>
  </si>
  <si>
    <t xml:space="preserve">ФЕРм08-03-600-02</t>
  </si>
  <si>
    <t xml:space="preserve">Демонтаж: Счетчики, устанавливаемые на готовом основании: трехфазные</t>
  </si>
  <si>
    <t xml:space="preserve">17</t>
  </si>
  <si>
    <t xml:space="preserve">ФЕРм08-03-600-01</t>
  </si>
  <si>
    <t xml:space="preserve">Демонтаж: Счетчики, устанавливаемые на готовом основании: однофазные</t>
  </si>
  <si>
    <t xml:space="preserve">18</t>
  </si>
  <si>
    <t xml:space="preserve">Монтаж: Счетчики, устанавливаемые на готовом основании: трехфазные</t>
  </si>
  <si>
    <t xml:space="preserve">19</t>
  </si>
  <si>
    <t xml:space="preserve">Монтаж: Счетчики, устанавливаемые на готовом основании: однофазные</t>
  </si>
  <si>
    <t xml:space="preserve">20</t>
  </si>
  <si>
    <t xml:space="preserve">ФЕР33-04-041-03</t>
  </si>
  <si>
    <t xml:space="preserve">Снятие ответвлений ВЛ 0,38 кВ к зданиям при количестве проводов в ответвлении: 4</t>
  </si>
  <si>
    <t xml:space="preserve">ответвление</t>
  </si>
  <si>
    <t xml:space="preserve">21</t>
  </si>
  <si>
    <t xml:space="preserve">ФЕР33-04-041-02</t>
  </si>
  <si>
    <t xml:space="preserve">Снятие ответвлений ВЛ 0,38 кВ к зданиям при количестве проводов в ответвлении: 2</t>
  </si>
  <si>
    <t xml:space="preserve">22</t>
  </si>
  <si>
    <t xml:space="preserve">ФЕР33-04-013-01</t>
  </si>
  <si>
    <t xml:space="preserve">Устройство ответвлений от ВЛ 0,38 кВ к зданиям: с помощью механизмов при количестве проводов в ответвлении 1</t>
  </si>
  <si>
    <t xml:space="preserve">Повторное заземление на опорах ВЛ</t>
  </si>
  <si>
    <t xml:space="preserve">23</t>
  </si>
  <si>
    <t xml:space="preserve">ФЕР33-04-015-01</t>
  </si>
  <si>
    <t xml:space="preserve">Монтаж заземляющих спусков повторного заземления</t>
  </si>
  <si>
    <t xml:space="preserve">10 м</t>
  </si>
  <si>
    <t xml:space="preserve">24</t>
  </si>
  <si>
    <t xml:space="preserve">ФССЦ-08.4.03.02-0003</t>
  </si>
  <si>
    <t xml:space="preserve">Сталь арматурная, горячекатаная, гладкая, класс А-I, диаметр 10 мм</t>
  </si>
  <si>
    <t xml:space="preserve">25</t>
  </si>
  <si>
    <t xml:space="preserve">ФЕР33-03-004-02</t>
  </si>
  <si>
    <t xml:space="preserve">Забивка вертикальных заземлителей вручную на глубину до 3 м</t>
  </si>
  <si>
    <t xml:space="preserve">26</t>
  </si>
  <si>
    <t xml:space="preserve">ФССЦ-08.3.08.02-0024</t>
  </si>
  <si>
    <t xml:space="preserve">Уголок горячекатаный, размер 63х63 мм</t>
  </si>
  <si>
    <t xml:space="preserve">27</t>
  </si>
  <si>
    <t xml:space="preserve">ФЕРм08-02-144-05</t>
  </si>
  <si>
    <t xml:space="preserve">Монтаж зажимов ответвительных для наложения защитного заземления</t>
  </si>
  <si>
    <t xml:space="preserve">100 шт</t>
  </si>
  <si>
    <t xml:space="preserve">Раздел 3. Материалы подрядчика</t>
  </si>
  <si>
    <t xml:space="preserve">28</t>
  </si>
  <si>
    <t xml:space="preserve">Анализ стоимости на 4 кв. 2024г.</t>
  </si>
  <si>
    <t xml:space="preserve">Опора железобетонная СВ-95 ТУ 5863-007-96502166-2016</t>
  </si>
  <si>
    <t xml:space="preserve">шт.</t>
  </si>
  <si>
    <t xml:space="preserve">29</t>
  </si>
  <si>
    <t xml:space="preserve">Бугель B 20</t>
  </si>
  <si>
    <t xml:space="preserve">30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</si>
  <si>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</si>
  <si>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</si>
  <si>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31</t>
  </si>
  <si>
    <t xml:space="preserve">ФССЦ-20.1.01.01-0001</t>
  </si>
  <si>
    <t xml:space="preserve">Зажим анкерный (СИП): DN 123</t>
  </si>
  <si>
    <t xml:space="preserve">32</t>
  </si>
  <si>
    <t xml:space="preserve">Зажим ответвительный Р 616R</t>
  </si>
  <si>
    <t xml:space="preserve">33</t>
  </si>
  <si>
    <t xml:space="preserve">Зажим ответвительный Р 70</t>
  </si>
  <si>
    <t xml:space="preserve">34</t>
  </si>
  <si>
    <t xml:space="preserve">ФССЦ-01.7.15.03-0035</t>
  </si>
  <si>
    <t xml:space="preserve">Болты с гайками и шайбами оцинкованные, диаметр 20 мм</t>
  </si>
  <si>
    <t xml:space="preserve">кг</t>
  </si>
  <si>
    <t xml:space="preserve">35</t>
  </si>
  <si>
    <t xml:space="preserve">Заземл. проводник ЗП-6</t>
  </si>
  <si>
    <t xml:space="preserve">м</t>
  </si>
  <si>
    <t xml:space="preserve">36</t>
  </si>
  <si>
    <t xml:space="preserve">Зажим ответвительный Р 72</t>
  </si>
  <si>
    <t xml:space="preserve">37</t>
  </si>
  <si>
    <t xml:space="preserve">Плашечный зажим CD 35</t>
  </si>
  <si>
    <t xml:space="preserve">38</t>
  </si>
  <si>
    <t xml:space="preserve">ФССЦ-20.2.02.04-0001</t>
  </si>
  <si>
    <t xml:space="preserve">Колпачки герметичные для защиты жил СЕ 25-95 (СИП)</t>
  </si>
  <si>
    <t xml:space="preserve">39</t>
  </si>
  <si>
    <t xml:space="preserve">Зажим анкерный клиновой PA 1500</t>
  </si>
  <si>
    <t xml:space="preserve">40</t>
  </si>
  <si>
    <t xml:space="preserve">Комплект промежуточной подвески (СИП) ES 1500E</t>
  </si>
  <si>
    <t xml:space="preserve">41</t>
  </si>
  <si>
    <t xml:space="preserve">Кронштейн анкерный CS 10,3</t>
  </si>
  <si>
    <t xml:space="preserve">42</t>
  </si>
  <si>
    <t xml:space="preserve">Узел крепления подкоса У</t>
  </si>
  <si>
    <t xml:space="preserve">43</t>
  </si>
  <si>
    <t xml:space="preserve">Зажим анкерный РА 4х16-35</t>
  </si>
  <si>
    <t xml:space="preserve">44</t>
  </si>
  <si>
    <t xml:space="preserve">Зажим ответвительный РC 481</t>
  </si>
  <si>
    <t xml:space="preserve">45</t>
  </si>
  <si>
    <t xml:space="preserve">Провод самонесущий изолированный СИП2 3х70+1х54,6</t>
  </si>
  <si>
    <t xml:space="preserve">км</t>
  </si>
  <si>
    <t xml:space="preserve">46</t>
  </si>
  <si>
    <t xml:space="preserve">Провод самонесущий изолированный СИП4 2х16</t>
  </si>
  <si>
    <t xml:space="preserve">47</t>
  </si>
  <si>
    <t xml:space="preserve">Провод самонесущий изолированный СИП4 4х16</t>
  </si>
  <si>
    <t xml:space="preserve">48</t>
  </si>
  <si>
    <t xml:space="preserve">Провод самонесущий изолированный СИП4 4х25</t>
  </si>
  <si>
    <t xml:space="preserve">50</t>
  </si>
  <si>
    <t xml:space="preserve">ФССЦ-25.2.02.09-0011</t>
  </si>
  <si>
    <t xml:space="preserve">Хомут стяжной, диаметр 10-45 мм, длина 175 мм, разрушающая нагрузка 0,3 кН</t>
  </si>
  <si>
    <t xml:space="preserve">51</t>
  </si>
  <si>
    <t xml:space="preserve">ФССЦ-20.2.10.01-0015</t>
  </si>
  <si>
    <t xml:space="preserve">Наконечники кабельные алюминиевые ТА 70-10-12</t>
  </si>
  <si>
    <t xml:space="preserve">52</t>
  </si>
  <si>
    <t xml:space="preserve">ФССЦ-08.1.02.13-0012</t>
  </si>
  <si>
    <t xml:space="preserve">Рукава металлические из стальной оцинкованной ленты, негерметичные, простого профиля, РЗ-ЦХ, диаметр условный 38 мм</t>
  </si>
  <si>
    <t xml:space="preserve">53</t>
  </si>
  <si>
    <t xml:space="preserve">КП</t>
  </si>
  <si>
    <t xml:space="preserve">Надставка ТС-6</t>
  </si>
  <si>
    <t xml:space="preserve">Раздел 4. Перевозка монтируемых материалов</t>
  </si>
  <si>
    <t xml:space="preserve">Доставка материалов речным транспортом</t>
  </si>
  <si>
    <t xml:space="preserve">54</t>
  </si>
  <si>
    <t xml:space="preserve">Калькуляция</t>
  </si>
  <si>
    <t xml:space="preserve">Доставка материалов речным транспортом от БАЗЫ г. Хабаровска ул.Промышленной ,13  до БАЗЫ НикРЭС ул. Советская,114  г. Николаевска-на-Амуре включая перевозку водным транспортом</t>
  </si>
  <si>
    <t xml:space="preserve">Раздел 5. Погрузо работы, перевозка демонтированных материалов</t>
  </si>
  <si>
    <t xml:space="preserve">55</t>
  </si>
  <si>
    <t xml:space="preserve">ФССЦпг-01-01-01-007</t>
  </si>
  <si>
    <t xml:space="preserve">Погрузка при автомобильных перевозках леса круглого</t>
  </si>
  <si>
    <t xml:space="preserve">1 т груза</t>
  </si>
  <si>
    <t xml:space="preserve">56</t>
  </si>
  <si>
    <t xml:space="preserve">ФССЦпг-03-01-01-005</t>
  </si>
  <si>
    <t xml:space="preserve">Перевозка грузов I класса автомобилями бортовыми грузоподъемностью до 15 т на расстояние до 5 км</t>
  </si>
  <si>
    <t xml:space="preserve">57</t>
  </si>
  <si>
    <t xml:space="preserve">ФССЦпг-01-01-02-007</t>
  </si>
  <si>
    <t xml:space="preserve">Разгрузка при автомобильных перевозках леса круглого</t>
  </si>
  <si>
    <t xml:space="preserve">58</t>
  </si>
  <si>
    <t xml:space="preserve">ФССЦпг-01-01-01-045</t>
  </si>
  <si>
    <t xml:space="preserve">Погрузка при автомобильных перевозках прочих материалов, деталей (с использованием погрузчика)</t>
  </si>
  <si>
    <t xml:space="preserve">59</t>
  </si>
  <si>
    <t xml:space="preserve">ФССЦпг-03-02-01-005</t>
  </si>
  <si>
    <t xml:space="preserve">Перевозка грузов I класса автомобилями бортовыми грузоподъемностью до 5 т на расстояние до 5 км</t>
  </si>
  <si>
    <t xml:space="preserve">60</t>
  </si>
  <si>
    <t xml:space="preserve">ФССЦпг-01-01-02-045</t>
  </si>
  <si>
    <t xml:space="preserve">Разгрузка при автомобильных перевозках прочих материалов, деталей (с использованием погрузчика)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</si>
  <si>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</si>
  <si>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</si>
  <si>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</si>
  <si>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</si>
  <si>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</si>
  <si>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</si>
  <si>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</si>
  <si>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</si>
  <si>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</si>
  <si>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</si>
  <si>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</si>
  <si>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</si>
  <si>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</si>
  <si>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</si>
  <si>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</si>
  <si>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</si>
  <si>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</si>
  <si>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</si>
  <si>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</si>
  <si>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</si>
  <si>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</si>
  <si>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</si>
  <si>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</si>
  <si>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</si>
  <si>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</si>
  <si>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</si>
  <si>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</si>
  <si>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</si>
  <si>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</si>
  <si>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</si>
  <si>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</si>
  <si>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</si>
  <si>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</si>
  <si>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(ТЗ+ТЗМ)/8*500</t>
  </si>
  <si>
    <t xml:space="preserve">     Перебазировка</t>
  </si>
  <si>
    <t xml:space="preserve">     Индекс-дефлятор 2025 г. 4,7%</t>
  </si>
  <si>
    <t xml:space="preserve">  ВСЕГО по смете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</si>
  <si>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</si>
  <si>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</si>
  <si>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</si>
  <si>
    <t xml:space="preserve">ВЛ 0,4кВ Ф-13 ТП-92 г. Николаевск-на-Амуре</t>
  </si>
  <si>
    <t xml:space="preserve">ЛОКАЛЬНЫЙ СМЕТНЫЙ РАСЧЕТ (СМЕТА) № 2</t>
  </si>
  <si>
    <r>
      <rPr>
        <sz val="10"/>
        <rFont val="Times New Roman"/>
        <family val="1"/>
        <charset val="1"/>
      </rPr>
      <t xml:space="preserve">Капитальный ремонт Линия электропередач - 0,4 кВ от ТП-92, воздушные ЛЭП низкого напряжения, кабельные ЛЭП низкого напряжения, инв.№ 594, лит.1, 682460, Хабаровский край, Николаевский р-н, Николаевск-на-Амуре г, база ПМК, Гоголя ул., инв. №НВ031952 (</t>
    </r>
    <r>
      <rPr>
        <sz val="8"/>
        <rFont val="Times New Roman"/>
        <family val="1"/>
        <charset val="1"/>
      </rPr>
      <t xml:space="preserve">ВЛ 0,4кВ Ф-13 ТП-92 г. Николаевск-на-Амуре)</t>
    </r>
  </si>
  <si>
    <t xml:space="preserve">ЛСР  ВЛ 0,4кВ Ф-13 ТП-92 г. Николаевск-на-Амуре</t>
  </si>
  <si>
    <t xml:space="preserve">(2981,98)</t>
  </si>
  <si>
    <t xml:space="preserve">(1746,23)</t>
  </si>
  <si>
    <t xml:space="preserve">(4,88)</t>
  </si>
  <si>
    <t xml:space="preserve">(866,41)</t>
  </si>
  <si>
    <t xml:space="preserve">ФЕР33-04-042-05</t>
  </si>
  <si>
    <t xml:space="preserve">Демонтаж опор ВЛ 0,38-10 кВ: с приставками одностоечных с подкосом</t>
  </si>
  <si>
    <t xml:space="preserve">ФЕР33-04-011-02</t>
  </si>
  <si>
    <t xml:space="preserve">Подвеска проводов ВЛ 0,38 кВ на переходах через препятствия: автомобильные дороги 3 категории с односторонней линией связи, ВЛ 0,38 кВ</t>
  </si>
  <si>
    <t xml:space="preserve">ФЕР33-04-003-03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</si>
  <si>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</si>
  <si>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49</t>
  </si>
  <si>
    <t xml:space="preserve">Провод самонесущий изолированный СИП2 3х35+1х70</t>
  </si>
  <si>
    <t xml:space="preserve">ФССЦ-01.7.15.02-0021</t>
  </si>
  <si>
    <t xml:space="preserve">Болт анкерный диаметр 12 мм</t>
  </si>
  <si>
    <t xml:space="preserve">ФССЦ-27.2.03.01-0021</t>
  </si>
  <si>
    <t xml:space="preserve">Фасадное крепление SF50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</si>
  <si>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</si>
  <si>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</si>
  <si>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</si>
  <si>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</si>
  <si>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</si>
  <si>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ВЛ 0,4кВ Ф-15 ТП-92 г. Николаевск-на-Амуре</t>
  </si>
  <si>
    <t xml:space="preserve">ЛОКАЛЬНЫЙ СМЕТНЫЙ РАСЧЕТ (СМЕТА) № 3</t>
  </si>
  <si>
    <r>
      <rPr>
        <sz val="10"/>
        <rFont val="Times New Roman"/>
        <family val="1"/>
        <charset val="1"/>
      </rPr>
      <t xml:space="preserve">Капитальный ремонт Линия электропередач - 0,4 кВ от ТП-92, воздушные ЛЭП низкого напряжения, кабельные ЛЭП низкого напряжения, инв.№ 594, лит.1, 682460, Хабаровский край, Николаевский р-н, Николаевск-на-Амуре г, база ПМК, Гоголя ул., инв. №НВ031952 (</t>
    </r>
    <r>
      <rPr>
        <sz val="8"/>
        <rFont val="Times New Roman"/>
        <family val="1"/>
        <charset val="1"/>
      </rPr>
      <t xml:space="preserve">ВЛ 0,4кВ Ф-15 ТП-92 г. Николаевск-на-Амуре)</t>
    </r>
  </si>
  <si>
    <t xml:space="preserve">ЛСР  ВЛ 0,4кВ Ф-15 ТП-92 г. Николаевск-на-Амуре</t>
  </si>
  <si>
    <t xml:space="preserve">(1858,48)</t>
  </si>
  <si>
    <t xml:space="preserve">(1094,91)</t>
  </si>
  <si>
    <t xml:space="preserve">(3,94)</t>
  </si>
  <si>
    <t xml:space="preserve">(479,55)</t>
  </si>
  <si>
    <t xml:space="preserve">Демонтаж проводов ВЛ 0,38 кВ на переходах через препятствия: автомобильные дороги 3 категории с односторонней линией связи, ВЛ 0,38 кВ</t>
  </si>
  <si>
    <t xml:space="preserve">Провод самонесущий изолированный СИП2 3х50+1х70</t>
  </si>
  <si>
    <t xml:space="preserve">ВЛ 0,4кВ Ф-4 КТП-97 г.Николаевск-на-Амуре</t>
  </si>
  <si>
    <t xml:space="preserve">ЛОКАЛЬНЫЙ СМЕТНЫЙ РАСЧЕТ (СМЕТА) № 4</t>
  </si>
  <si>
    <r>
      <rPr>
        <sz val="11"/>
        <rFont val="Times New Roman"/>
        <family val="1"/>
        <charset val="1"/>
      </rPr>
      <t xml:space="preserve">Капитальный ремонт Линия электропередач - 0,4 кВ от КТП-97, воздушные ЛЭП низкого напряжения, кабельные ЛЭП низкого напряжения, инв.№ 641, лит.1, инв. №НВ031948 (</t>
    </r>
    <r>
      <rPr>
        <sz val="8"/>
        <rFont val="Arial"/>
        <family val="0"/>
        <charset val="1"/>
      </rPr>
      <t xml:space="preserve">ВЛ 0,4кВ Ф-4 КТП-97 г.Николаевск-на-Амуре)</t>
    </r>
  </si>
  <si>
    <t xml:space="preserve">ЛСР ВЛ 0,4кВ Ф-4 КТП-97 г.Николаевск-на-Амуре</t>
  </si>
  <si>
    <t xml:space="preserve">(1090,04)</t>
  </si>
  <si>
    <t xml:space="preserve">(589,13)</t>
  </si>
  <si>
    <t xml:space="preserve">(2,05)</t>
  </si>
  <si>
    <t xml:space="preserve">(300,21)</t>
  </si>
  <si>
    <t xml:space="preserve">ВЛ 0,4кВ Ф-5 КТП-97 г.Николаевск-на-Амуре</t>
  </si>
  <si>
    <t xml:space="preserve">ЛОКАЛЬНЫЙ СМЕТНЫЙ РАСЧЕТ (СМЕТА) № 5</t>
  </si>
  <si>
    <r>
      <rPr>
        <sz val="11"/>
        <rFont val="Times New Roman"/>
        <family val="1"/>
        <charset val="1"/>
      </rPr>
      <t xml:space="preserve">Капитальный ремонт Линия электропередач - 0,4 кВ от КТП-97, воздушные ЛЭП низкого напряжения, кабельные ЛЭП низкого напряжения, инв.№ 641, лит.1, инв. №НВ031948 (</t>
    </r>
    <r>
      <rPr>
        <sz val="8"/>
        <rFont val="Arial"/>
        <family val="0"/>
        <charset val="1"/>
      </rPr>
      <t xml:space="preserve">ВЛ 0,4кВ Ф-5 КТП-97 г.Николаевск-на-Амуре)</t>
    </r>
  </si>
  <si>
    <t xml:space="preserve">ЛСР ВЛ 0,4кВ Ф-5 КТП-97 г.Николаевск-на-Амуре</t>
  </si>
  <si>
    <t xml:space="preserve">(3158,51)</t>
  </si>
  <si>
    <t xml:space="preserve">(1841,59)</t>
  </si>
  <si>
    <t xml:space="preserve">(5,91)</t>
  </si>
  <si>
    <t xml:space="preserve">(902,93)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</si>
</sst>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_-* #,##0.00_-;\-* #,##0.00_-;_-* \-??_-;_-@_-"/>
    <numFmt numFmtId="167" formatCode="#,##0.00"/>
    <numFmt numFmtId="168" formatCode="0"/>
    <numFmt numFmtId="169" formatCode="0.00"/>
    <numFmt numFmtId="170" formatCode="0.000"/>
    <numFmt numFmtId="171" formatCode="0.0"/>
    <numFmt numFmtId="172" formatCode="0.0000"/>
    <numFmt numFmtId="173" formatCode="#,##0"/>
  </numFmts>
  <fonts count="36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2"/>
      <color rgb="FF000000"/>
      <name val="Calibri"/>
      <family val="0"/>
      <charset val="204"/>
    </font>
    <font>
      <sz val="12"/>
      <color rgb="FF000000"/>
      <name val="Calibri"/>
      <family val="0"/>
      <charset val="204"/>
    </font>
    <font>
      <b val="true"/>
      <sz val="11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0"/>
      <color rgb="FF000000"/>
      <name val="Calibri"/>
      <family val="0"/>
      <charset val="204"/>
    </font>
    <font>
      <sz val="10"/>
      <color rgb="FF000000"/>
      <name val="Calibri"/>
      <family val="0"/>
      <charset val="204"/>
    </font>
    <font>
      <b val="true"/>
      <sz val="11"/>
      <color rgb="FF000000"/>
      <name val="Calibri"/>
      <family val="0"/>
      <charset val="204"/>
    </font>
    <font>
      <b val="true"/>
      <i val="true"/>
      <sz val="11"/>
      <name val="Times New Roman"/>
      <family val="1"/>
      <charset val="1"/>
    </font>
    <font>
      <sz val="11"/>
      <name val="Times New Roman"/>
      <family val="1"/>
      <charset val="1"/>
    </font>
    <font>
      <b val="true"/>
      <sz val="8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color rgb="FF000000"/>
      <name val="Times New Roman"/>
      <family val="1"/>
      <charset val="1"/>
    </font>
    <font>
      <i val="true"/>
      <sz val="8"/>
      <name val="Arial"/>
      <family val="0"/>
      <charset val="204"/>
    </font>
    <font>
      <sz val="8"/>
      <name val="Times New Roman"/>
      <family val="1"/>
      <charset val="1"/>
    </font>
    <font>
      <b val="true"/>
      <sz val="14"/>
      <name val="Arial"/>
      <family val="0"/>
      <charset val="204"/>
    </font>
    <font>
      <sz val="10"/>
      <name val="Times New Roman"/>
      <family val="1"/>
      <charset val="1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12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8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1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7" fillId="0" borderId="4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7" fillId="0" borderId="5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1" fillId="0" borderId="2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2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5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7" fillId="0" borderId="2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1" fillId="0" borderId="4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2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22" fillId="0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2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1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2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2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1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1" fillId="0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2" fillId="0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3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31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3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3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3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1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2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1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3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3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3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3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3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3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31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31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21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3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1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1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1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21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2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2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3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3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3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3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3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3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2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3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3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7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520"/>
  <sheetViews>
    <sheetView showFormulas="false" showGridLines="true" showRowColHeaders="true" showZeros="true" rightToLeft="false" tabSelected="true" showOutlineSymbols="true" defaultGridColor="true" view="pageBreakPreview" topLeftCell="A19" colorId="64" zoomScale="90" zoomScaleNormal="90" zoomScalePageLayoutView="90" workbookViewId="0">
      <selection pane="topLeft" activeCell="A31" activeCellId="0" sqref="A31"/>
    </sheetView>
  </sheetViews>
  <sheetFormatPr defaultColWidth="8.71484375" defaultRowHeight="13.8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2" width="10"/>
    <col collapsed="false" customWidth="true" hidden="false" outlineLevel="0" max="3" min="3" style="3" width="79.86"/>
    <col collapsed="false" customWidth="true" hidden="false" outlineLevel="0" max="4" min="4" style="4" width="16.14"/>
    <col collapsed="false" customWidth="true" hidden="false" outlineLevel="0" max="5" min="5" style="4" width="14.29"/>
    <col collapsed="false" customWidth="true" hidden="false" outlineLevel="0" max="6" min="6" style="4" width="13.42"/>
    <col collapsed="false" customWidth="true" hidden="false" outlineLevel="0" max="7" min="7" style="4" width="11.85"/>
    <col collapsed="false" customWidth="true" hidden="false" outlineLevel="0" max="8" min="8" style="4" width="15.14"/>
    <col collapsed="false" customWidth="true" hidden="false" outlineLevel="0" max="9" min="9" style="5" width="15.57"/>
    <col collapsed="false" customWidth="true" hidden="false" outlineLevel="0" max="10" min="10" style="5" width="22.15"/>
    <col collapsed="false" customWidth="true" hidden="false" outlineLevel="0" max="13" min="13" style="5" width="19.29"/>
    <col collapsed="false" customWidth="true" hidden="false" outlineLevel="0" max="257" min="257" style="5" width="5"/>
    <col collapsed="false" customWidth="true" hidden="false" outlineLevel="0" max="258" min="258" style="5" width="10"/>
    <col collapsed="false" customWidth="true" hidden="false" outlineLevel="0" max="259" min="259" style="5" width="79.86"/>
    <col collapsed="false" customWidth="true" hidden="false" outlineLevel="0" max="260" min="260" style="5" width="16.14"/>
    <col collapsed="false" customWidth="true" hidden="false" outlineLevel="0" max="261" min="261" style="5" width="14.29"/>
    <col collapsed="false" customWidth="true" hidden="false" outlineLevel="0" max="262" min="262" style="5" width="13.42"/>
    <col collapsed="false" customWidth="true" hidden="false" outlineLevel="0" max="263" min="263" style="5" width="13.29"/>
    <col collapsed="false" customWidth="true" hidden="false" outlineLevel="0" max="264" min="264" style="5" width="13.42"/>
    <col collapsed="false" customWidth="true" hidden="false" outlineLevel="0" max="265" min="265" style="5" width="15.57"/>
    <col collapsed="false" customWidth="true" hidden="false" outlineLevel="0" max="266" min="266" style="5" width="22.15"/>
    <col collapsed="false" customWidth="true" hidden="false" outlineLevel="0" max="513" min="513" style="5" width="5"/>
    <col collapsed="false" customWidth="true" hidden="false" outlineLevel="0" max="514" min="514" style="5" width="10"/>
    <col collapsed="false" customWidth="true" hidden="false" outlineLevel="0" max="515" min="515" style="5" width="79.86"/>
    <col collapsed="false" customWidth="true" hidden="false" outlineLevel="0" max="516" min="516" style="5" width="16.14"/>
    <col collapsed="false" customWidth="true" hidden="false" outlineLevel="0" max="517" min="517" style="5" width="14.29"/>
    <col collapsed="false" customWidth="true" hidden="false" outlineLevel="0" max="518" min="518" style="5" width="13.42"/>
    <col collapsed="false" customWidth="true" hidden="false" outlineLevel="0" max="519" min="519" style="5" width="13.29"/>
    <col collapsed="false" customWidth="true" hidden="false" outlineLevel="0" max="520" min="520" style="5" width="13.42"/>
    <col collapsed="false" customWidth="true" hidden="false" outlineLevel="0" max="521" min="521" style="5" width="15.57"/>
    <col collapsed="false" customWidth="true" hidden="false" outlineLevel="0" max="522" min="522" style="5" width="22.15"/>
    <col collapsed="false" customWidth="true" hidden="false" outlineLevel="0" max="769" min="769" style="5" width="5"/>
    <col collapsed="false" customWidth="true" hidden="false" outlineLevel="0" max="770" min="770" style="5" width="10"/>
    <col collapsed="false" customWidth="true" hidden="false" outlineLevel="0" max="771" min="771" style="5" width="79.86"/>
    <col collapsed="false" customWidth="true" hidden="false" outlineLevel="0" max="772" min="772" style="5" width="16.14"/>
    <col collapsed="false" customWidth="true" hidden="false" outlineLevel="0" max="773" min="773" style="5" width="14.29"/>
    <col collapsed="false" customWidth="true" hidden="false" outlineLevel="0" max="774" min="774" style="5" width="13.42"/>
    <col collapsed="false" customWidth="true" hidden="false" outlineLevel="0" max="775" min="775" style="5" width="13.29"/>
    <col collapsed="false" customWidth="true" hidden="false" outlineLevel="0" max="776" min="776" style="5" width="13.42"/>
    <col collapsed="false" customWidth="true" hidden="false" outlineLevel="0" max="777" min="777" style="5" width="15.57"/>
    <col collapsed="false" customWidth="true" hidden="false" outlineLevel="0" max="778" min="778" style="5" width="22.15"/>
    <col collapsed="false" customWidth="true" hidden="false" outlineLevel="0" max="1025" min="1025" style="5" width="5"/>
    <col collapsed="false" customWidth="true" hidden="false" outlineLevel="0" max="1026" min="1026" style="5" width="10"/>
    <col collapsed="false" customWidth="true" hidden="false" outlineLevel="0" max="1027" min="1027" style="5" width="79.86"/>
    <col collapsed="false" customWidth="true" hidden="false" outlineLevel="0" max="1028" min="1028" style="5" width="16.14"/>
    <col collapsed="false" customWidth="true" hidden="false" outlineLevel="0" max="1029" min="1029" style="5" width="14.29"/>
    <col collapsed="false" customWidth="true" hidden="false" outlineLevel="0" max="1030" min="1030" style="5" width="13.42"/>
    <col collapsed="false" customWidth="true" hidden="false" outlineLevel="0" max="1031" min="1031" style="5" width="13.29"/>
    <col collapsed="false" customWidth="true" hidden="false" outlineLevel="0" max="1032" min="1032" style="5" width="13.42"/>
    <col collapsed="false" customWidth="true" hidden="false" outlineLevel="0" max="1033" min="1033" style="5" width="15.57"/>
    <col collapsed="false" customWidth="true" hidden="false" outlineLevel="0" max="1034" min="1034" style="5" width="22.15"/>
    <col collapsed="false" customWidth="true" hidden="false" outlineLevel="0" max="1281" min="1281" style="5" width="5"/>
    <col collapsed="false" customWidth="true" hidden="false" outlineLevel="0" max="1282" min="1282" style="5" width="10"/>
    <col collapsed="false" customWidth="true" hidden="false" outlineLevel="0" max="1283" min="1283" style="5" width="79.86"/>
    <col collapsed="false" customWidth="true" hidden="false" outlineLevel="0" max="1284" min="1284" style="5" width="16.14"/>
    <col collapsed="false" customWidth="true" hidden="false" outlineLevel="0" max="1285" min="1285" style="5" width="14.29"/>
    <col collapsed="false" customWidth="true" hidden="false" outlineLevel="0" max="1286" min="1286" style="5" width="13.42"/>
    <col collapsed="false" customWidth="true" hidden="false" outlineLevel="0" max="1287" min="1287" style="5" width="13.29"/>
    <col collapsed="false" customWidth="true" hidden="false" outlineLevel="0" max="1288" min="1288" style="5" width="13.42"/>
    <col collapsed="false" customWidth="true" hidden="false" outlineLevel="0" max="1289" min="1289" style="5" width="15.57"/>
    <col collapsed="false" customWidth="true" hidden="false" outlineLevel="0" max="1290" min="1290" style="5" width="22.15"/>
    <col collapsed="false" customWidth="true" hidden="false" outlineLevel="0" max="1537" min="1537" style="5" width="5"/>
    <col collapsed="false" customWidth="true" hidden="false" outlineLevel="0" max="1538" min="1538" style="5" width="10"/>
    <col collapsed="false" customWidth="true" hidden="false" outlineLevel="0" max="1539" min="1539" style="5" width="79.86"/>
    <col collapsed="false" customWidth="true" hidden="false" outlineLevel="0" max="1540" min="1540" style="5" width="16.14"/>
    <col collapsed="false" customWidth="true" hidden="false" outlineLevel="0" max="1541" min="1541" style="5" width="14.29"/>
    <col collapsed="false" customWidth="true" hidden="false" outlineLevel="0" max="1542" min="1542" style="5" width="13.42"/>
    <col collapsed="false" customWidth="true" hidden="false" outlineLevel="0" max="1543" min="1543" style="5" width="13.29"/>
    <col collapsed="false" customWidth="true" hidden="false" outlineLevel="0" max="1544" min="1544" style="5" width="13.42"/>
    <col collapsed="false" customWidth="true" hidden="false" outlineLevel="0" max="1545" min="1545" style="5" width="15.57"/>
    <col collapsed="false" customWidth="true" hidden="false" outlineLevel="0" max="1546" min="1546" style="5" width="22.15"/>
    <col collapsed="false" customWidth="true" hidden="false" outlineLevel="0" max="1793" min="1793" style="5" width="5"/>
    <col collapsed="false" customWidth="true" hidden="false" outlineLevel="0" max="1794" min="1794" style="5" width="10"/>
    <col collapsed="false" customWidth="true" hidden="false" outlineLevel="0" max="1795" min="1795" style="5" width="79.86"/>
    <col collapsed="false" customWidth="true" hidden="false" outlineLevel="0" max="1796" min="1796" style="5" width="16.14"/>
    <col collapsed="false" customWidth="true" hidden="false" outlineLevel="0" max="1797" min="1797" style="5" width="14.29"/>
    <col collapsed="false" customWidth="true" hidden="false" outlineLevel="0" max="1798" min="1798" style="5" width="13.42"/>
    <col collapsed="false" customWidth="true" hidden="false" outlineLevel="0" max="1799" min="1799" style="5" width="13.29"/>
    <col collapsed="false" customWidth="true" hidden="false" outlineLevel="0" max="1800" min="1800" style="5" width="13.42"/>
    <col collapsed="false" customWidth="true" hidden="false" outlineLevel="0" max="1801" min="1801" style="5" width="15.57"/>
    <col collapsed="false" customWidth="true" hidden="false" outlineLevel="0" max="1802" min="1802" style="5" width="22.15"/>
    <col collapsed="false" customWidth="true" hidden="false" outlineLevel="0" max="2049" min="2049" style="5" width="5"/>
    <col collapsed="false" customWidth="true" hidden="false" outlineLevel="0" max="2050" min="2050" style="5" width="10"/>
    <col collapsed="false" customWidth="true" hidden="false" outlineLevel="0" max="2051" min="2051" style="5" width="79.86"/>
    <col collapsed="false" customWidth="true" hidden="false" outlineLevel="0" max="2052" min="2052" style="5" width="16.14"/>
    <col collapsed="false" customWidth="true" hidden="false" outlineLevel="0" max="2053" min="2053" style="5" width="14.29"/>
    <col collapsed="false" customWidth="true" hidden="false" outlineLevel="0" max="2054" min="2054" style="5" width="13.42"/>
    <col collapsed="false" customWidth="true" hidden="false" outlineLevel="0" max="2055" min="2055" style="5" width="13.29"/>
    <col collapsed="false" customWidth="true" hidden="false" outlineLevel="0" max="2056" min="2056" style="5" width="13.42"/>
    <col collapsed="false" customWidth="true" hidden="false" outlineLevel="0" max="2057" min="2057" style="5" width="15.57"/>
    <col collapsed="false" customWidth="true" hidden="false" outlineLevel="0" max="2058" min="2058" style="5" width="22.15"/>
    <col collapsed="false" customWidth="true" hidden="false" outlineLevel="0" max="2305" min="2305" style="5" width="5"/>
    <col collapsed="false" customWidth="true" hidden="false" outlineLevel="0" max="2306" min="2306" style="5" width="10"/>
    <col collapsed="false" customWidth="true" hidden="false" outlineLevel="0" max="2307" min="2307" style="5" width="79.86"/>
    <col collapsed="false" customWidth="true" hidden="false" outlineLevel="0" max="2308" min="2308" style="5" width="16.14"/>
    <col collapsed="false" customWidth="true" hidden="false" outlineLevel="0" max="2309" min="2309" style="5" width="14.29"/>
    <col collapsed="false" customWidth="true" hidden="false" outlineLevel="0" max="2310" min="2310" style="5" width="13.42"/>
    <col collapsed="false" customWidth="true" hidden="false" outlineLevel="0" max="2311" min="2311" style="5" width="13.29"/>
    <col collapsed="false" customWidth="true" hidden="false" outlineLevel="0" max="2312" min="2312" style="5" width="13.42"/>
    <col collapsed="false" customWidth="true" hidden="false" outlineLevel="0" max="2313" min="2313" style="5" width="15.57"/>
    <col collapsed="false" customWidth="true" hidden="false" outlineLevel="0" max="2314" min="2314" style="5" width="22.15"/>
    <col collapsed="false" customWidth="true" hidden="false" outlineLevel="0" max="2561" min="2561" style="5" width="5"/>
    <col collapsed="false" customWidth="true" hidden="false" outlineLevel="0" max="2562" min="2562" style="5" width="10"/>
    <col collapsed="false" customWidth="true" hidden="false" outlineLevel="0" max="2563" min="2563" style="5" width="79.86"/>
    <col collapsed="false" customWidth="true" hidden="false" outlineLevel="0" max="2564" min="2564" style="5" width="16.14"/>
    <col collapsed="false" customWidth="true" hidden="false" outlineLevel="0" max="2565" min="2565" style="5" width="14.29"/>
    <col collapsed="false" customWidth="true" hidden="false" outlineLevel="0" max="2566" min="2566" style="5" width="13.42"/>
    <col collapsed="false" customWidth="true" hidden="false" outlineLevel="0" max="2567" min="2567" style="5" width="13.29"/>
    <col collapsed="false" customWidth="true" hidden="false" outlineLevel="0" max="2568" min="2568" style="5" width="13.42"/>
    <col collapsed="false" customWidth="true" hidden="false" outlineLevel="0" max="2569" min="2569" style="5" width="15.57"/>
    <col collapsed="false" customWidth="true" hidden="false" outlineLevel="0" max="2570" min="2570" style="5" width="22.15"/>
    <col collapsed="false" customWidth="true" hidden="false" outlineLevel="0" max="2817" min="2817" style="5" width="5"/>
    <col collapsed="false" customWidth="true" hidden="false" outlineLevel="0" max="2818" min="2818" style="5" width="10"/>
    <col collapsed="false" customWidth="true" hidden="false" outlineLevel="0" max="2819" min="2819" style="5" width="79.86"/>
    <col collapsed="false" customWidth="true" hidden="false" outlineLevel="0" max="2820" min="2820" style="5" width="16.14"/>
    <col collapsed="false" customWidth="true" hidden="false" outlineLevel="0" max="2821" min="2821" style="5" width="14.29"/>
    <col collapsed="false" customWidth="true" hidden="false" outlineLevel="0" max="2822" min="2822" style="5" width="13.42"/>
    <col collapsed="false" customWidth="true" hidden="false" outlineLevel="0" max="2823" min="2823" style="5" width="13.29"/>
    <col collapsed="false" customWidth="true" hidden="false" outlineLevel="0" max="2824" min="2824" style="5" width="13.42"/>
    <col collapsed="false" customWidth="true" hidden="false" outlineLevel="0" max="2825" min="2825" style="5" width="15.57"/>
    <col collapsed="false" customWidth="true" hidden="false" outlineLevel="0" max="2826" min="2826" style="5" width="22.15"/>
    <col collapsed="false" customWidth="true" hidden="false" outlineLevel="0" max="3073" min="3073" style="5" width="5"/>
    <col collapsed="false" customWidth="true" hidden="false" outlineLevel="0" max="3074" min="3074" style="5" width="10"/>
    <col collapsed="false" customWidth="true" hidden="false" outlineLevel="0" max="3075" min="3075" style="5" width="79.86"/>
    <col collapsed="false" customWidth="true" hidden="false" outlineLevel="0" max="3076" min="3076" style="5" width="16.14"/>
    <col collapsed="false" customWidth="true" hidden="false" outlineLevel="0" max="3077" min="3077" style="5" width="14.29"/>
    <col collapsed="false" customWidth="true" hidden="false" outlineLevel="0" max="3078" min="3078" style="5" width="13.42"/>
    <col collapsed="false" customWidth="true" hidden="false" outlineLevel="0" max="3079" min="3079" style="5" width="13.29"/>
    <col collapsed="false" customWidth="true" hidden="false" outlineLevel="0" max="3080" min="3080" style="5" width="13.42"/>
    <col collapsed="false" customWidth="true" hidden="false" outlineLevel="0" max="3081" min="3081" style="5" width="15.57"/>
    <col collapsed="false" customWidth="true" hidden="false" outlineLevel="0" max="3082" min="3082" style="5" width="22.15"/>
    <col collapsed="false" customWidth="true" hidden="false" outlineLevel="0" max="3329" min="3329" style="5" width="5"/>
    <col collapsed="false" customWidth="true" hidden="false" outlineLevel="0" max="3330" min="3330" style="5" width="10"/>
    <col collapsed="false" customWidth="true" hidden="false" outlineLevel="0" max="3331" min="3331" style="5" width="79.86"/>
    <col collapsed="false" customWidth="true" hidden="false" outlineLevel="0" max="3332" min="3332" style="5" width="16.14"/>
    <col collapsed="false" customWidth="true" hidden="false" outlineLevel="0" max="3333" min="3333" style="5" width="14.29"/>
    <col collapsed="false" customWidth="true" hidden="false" outlineLevel="0" max="3334" min="3334" style="5" width="13.42"/>
    <col collapsed="false" customWidth="true" hidden="false" outlineLevel="0" max="3335" min="3335" style="5" width="13.29"/>
    <col collapsed="false" customWidth="true" hidden="false" outlineLevel="0" max="3336" min="3336" style="5" width="13.42"/>
    <col collapsed="false" customWidth="true" hidden="false" outlineLevel="0" max="3337" min="3337" style="5" width="15.57"/>
    <col collapsed="false" customWidth="true" hidden="false" outlineLevel="0" max="3338" min="3338" style="5" width="22.15"/>
    <col collapsed="false" customWidth="true" hidden="false" outlineLevel="0" max="3585" min="3585" style="5" width="5"/>
    <col collapsed="false" customWidth="true" hidden="false" outlineLevel="0" max="3586" min="3586" style="5" width="10"/>
    <col collapsed="false" customWidth="true" hidden="false" outlineLevel="0" max="3587" min="3587" style="5" width="79.86"/>
    <col collapsed="false" customWidth="true" hidden="false" outlineLevel="0" max="3588" min="3588" style="5" width="16.14"/>
    <col collapsed="false" customWidth="true" hidden="false" outlineLevel="0" max="3589" min="3589" style="5" width="14.29"/>
    <col collapsed="false" customWidth="true" hidden="false" outlineLevel="0" max="3590" min="3590" style="5" width="13.42"/>
    <col collapsed="false" customWidth="true" hidden="false" outlineLevel="0" max="3591" min="3591" style="5" width="13.29"/>
    <col collapsed="false" customWidth="true" hidden="false" outlineLevel="0" max="3592" min="3592" style="5" width="13.42"/>
    <col collapsed="false" customWidth="true" hidden="false" outlineLevel="0" max="3593" min="3593" style="5" width="15.57"/>
    <col collapsed="false" customWidth="true" hidden="false" outlineLevel="0" max="3594" min="3594" style="5" width="22.15"/>
    <col collapsed="false" customWidth="true" hidden="false" outlineLevel="0" max="3841" min="3841" style="5" width="5"/>
    <col collapsed="false" customWidth="true" hidden="false" outlineLevel="0" max="3842" min="3842" style="5" width="10"/>
    <col collapsed="false" customWidth="true" hidden="false" outlineLevel="0" max="3843" min="3843" style="5" width="79.86"/>
    <col collapsed="false" customWidth="true" hidden="false" outlineLevel="0" max="3844" min="3844" style="5" width="16.14"/>
    <col collapsed="false" customWidth="true" hidden="false" outlineLevel="0" max="3845" min="3845" style="5" width="14.29"/>
    <col collapsed="false" customWidth="true" hidden="false" outlineLevel="0" max="3846" min="3846" style="5" width="13.42"/>
    <col collapsed="false" customWidth="true" hidden="false" outlineLevel="0" max="3847" min="3847" style="5" width="13.29"/>
    <col collapsed="false" customWidth="true" hidden="false" outlineLevel="0" max="3848" min="3848" style="5" width="13.42"/>
    <col collapsed="false" customWidth="true" hidden="false" outlineLevel="0" max="3849" min="3849" style="5" width="15.57"/>
    <col collapsed="false" customWidth="true" hidden="false" outlineLevel="0" max="3850" min="3850" style="5" width="22.15"/>
    <col collapsed="false" customWidth="true" hidden="false" outlineLevel="0" max="4097" min="4097" style="5" width="5"/>
    <col collapsed="false" customWidth="true" hidden="false" outlineLevel="0" max="4098" min="4098" style="5" width="10"/>
    <col collapsed="false" customWidth="true" hidden="false" outlineLevel="0" max="4099" min="4099" style="5" width="79.86"/>
    <col collapsed="false" customWidth="true" hidden="false" outlineLevel="0" max="4100" min="4100" style="5" width="16.14"/>
    <col collapsed="false" customWidth="true" hidden="false" outlineLevel="0" max="4101" min="4101" style="5" width="14.29"/>
    <col collapsed="false" customWidth="true" hidden="false" outlineLevel="0" max="4102" min="4102" style="5" width="13.42"/>
    <col collapsed="false" customWidth="true" hidden="false" outlineLevel="0" max="4103" min="4103" style="5" width="13.29"/>
    <col collapsed="false" customWidth="true" hidden="false" outlineLevel="0" max="4104" min="4104" style="5" width="13.42"/>
    <col collapsed="false" customWidth="true" hidden="false" outlineLevel="0" max="4105" min="4105" style="5" width="15.57"/>
    <col collapsed="false" customWidth="true" hidden="false" outlineLevel="0" max="4106" min="4106" style="5" width="22.15"/>
    <col collapsed="false" customWidth="true" hidden="false" outlineLevel="0" max="4353" min="4353" style="5" width="5"/>
    <col collapsed="false" customWidth="true" hidden="false" outlineLevel="0" max="4354" min="4354" style="5" width="10"/>
    <col collapsed="false" customWidth="true" hidden="false" outlineLevel="0" max="4355" min="4355" style="5" width="79.86"/>
    <col collapsed="false" customWidth="true" hidden="false" outlineLevel="0" max="4356" min="4356" style="5" width="16.14"/>
    <col collapsed="false" customWidth="true" hidden="false" outlineLevel="0" max="4357" min="4357" style="5" width="14.29"/>
    <col collapsed="false" customWidth="true" hidden="false" outlineLevel="0" max="4358" min="4358" style="5" width="13.42"/>
    <col collapsed="false" customWidth="true" hidden="false" outlineLevel="0" max="4359" min="4359" style="5" width="13.29"/>
    <col collapsed="false" customWidth="true" hidden="false" outlineLevel="0" max="4360" min="4360" style="5" width="13.42"/>
    <col collapsed="false" customWidth="true" hidden="false" outlineLevel="0" max="4361" min="4361" style="5" width="15.57"/>
    <col collapsed="false" customWidth="true" hidden="false" outlineLevel="0" max="4362" min="4362" style="5" width="22.15"/>
    <col collapsed="false" customWidth="true" hidden="false" outlineLevel="0" max="4609" min="4609" style="5" width="5"/>
    <col collapsed="false" customWidth="true" hidden="false" outlineLevel="0" max="4610" min="4610" style="5" width="10"/>
    <col collapsed="false" customWidth="true" hidden="false" outlineLevel="0" max="4611" min="4611" style="5" width="79.86"/>
    <col collapsed="false" customWidth="true" hidden="false" outlineLevel="0" max="4612" min="4612" style="5" width="16.14"/>
    <col collapsed="false" customWidth="true" hidden="false" outlineLevel="0" max="4613" min="4613" style="5" width="14.29"/>
    <col collapsed="false" customWidth="true" hidden="false" outlineLevel="0" max="4614" min="4614" style="5" width="13.42"/>
    <col collapsed="false" customWidth="true" hidden="false" outlineLevel="0" max="4615" min="4615" style="5" width="13.29"/>
    <col collapsed="false" customWidth="true" hidden="false" outlineLevel="0" max="4616" min="4616" style="5" width="13.42"/>
    <col collapsed="false" customWidth="true" hidden="false" outlineLevel="0" max="4617" min="4617" style="5" width="15.57"/>
    <col collapsed="false" customWidth="true" hidden="false" outlineLevel="0" max="4618" min="4618" style="5" width="22.15"/>
    <col collapsed="false" customWidth="true" hidden="false" outlineLevel="0" max="4865" min="4865" style="5" width="5"/>
    <col collapsed="false" customWidth="true" hidden="false" outlineLevel="0" max="4866" min="4866" style="5" width="10"/>
    <col collapsed="false" customWidth="true" hidden="false" outlineLevel="0" max="4867" min="4867" style="5" width="79.86"/>
    <col collapsed="false" customWidth="true" hidden="false" outlineLevel="0" max="4868" min="4868" style="5" width="16.14"/>
    <col collapsed="false" customWidth="true" hidden="false" outlineLevel="0" max="4869" min="4869" style="5" width="14.29"/>
    <col collapsed="false" customWidth="true" hidden="false" outlineLevel="0" max="4870" min="4870" style="5" width="13.42"/>
    <col collapsed="false" customWidth="true" hidden="false" outlineLevel="0" max="4871" min="4871" style="5" width="13.29"/>
    <col collapsed="false" customWidth="true" hidden="false" outlineLevel="0" max="4872" min="4872" style="5" width="13.42"/>
    <col collapsed="false" customWidth="true" hidden="false" outlineLevel="0" max="4873" min="4873" style="5" width="15.57"/>
    <col collapsed="false" customWidth="true" hidden="false" outlineLevel="0" max="4874" min="4874" style="5" width="22.15"/>
    <col collapsed="false" customWidth="true" hidden="false" outlineLevel="0" max="5121" min="5121" style="5" width="5"/>
    <col collapsed="false" customWidth="true" hidden="false" outlineLevel="0" max="5122" min="5122" style="5" width="10"/>
    <col collapsed="false" customWidth="true" hidden="false" outlineLevel="0" max="5123" min="5123" style="5" width="79.86"/>
    <col collapsed="false" customWidth="true" hidden="false" outlineLevel="0" max="5124" min="5124" style="5" width="16.14"/>
    <col collapsed="false" customWidth="true" hidden="false" outlineLevel="0" max="5125" min="5125" style="5" width="14.29"/>
    <col collapsed="false" customWidth="true" hidden="false" outlineLevel="0" max="5126" min="5126" style="5" width="13.42"/>
    <col collapsed="false" customWidth="true" hidden="false" outlineLevel="0" max="5127" min="5127" style="5" width="13.29"/>
    <col collapsed="false" customWidth="true" hidden="false" outlineLevel="0" max="5128" min="5128" style="5" width="13.42"/>
    <col collapsed="false" customWidth="true" hidden="false" outlineLevel="0" max="5129" min="5129" style="5" width="15.57"/>
    <col collapsed="false" customWidth="true" hidden="false" outlineLevel="0" max="5130" min="5130" style="5" width="22.15"/>
    <col collapsed="false" customWidth="true" hidden="false" outlineLevel="0" max="5377" min="5377" style="5" width="5"/>
    <col collapsed="false" customWidth="true" hidden="false" outlineLevel="0" max="5378" min="5378" style="5" width="10"/>
    <col collapsed="false" customWidth="true" hidden="false" outlineLevel="0" max="5379" min="5379" style="5" width="79.86"/>
    <col collapsed="false" customWidth="true" hidden="false" outlineLevel="0" max="5380" min="5380" style="5" width="16.14"/>
    <col collapsed="false" customWidth="true" hidden="false" outlineLevel="0" max="5381" min="5381" style="5" width="14.29"/>
    <col collapsed="false" customWidth="true" hidden="false" outlineLevel="0" max="5382" min="5382" style="5" width="13.42"/>
    <col collapsed="false" customWidth="true" hidden="false" outlineLevel="0" max="5383" min="5383" style="5" width="13.29"/>
    <col collapsed="false" customWidth="true" hidden="false" outlineLevel="0" max="5384" min="5384" style="5" width="13.42"/>
    <col collapsed="false" customWidth="true" hidden="false" outlineLevel="0" max="5385" min="5385" style="5" width="15.57"/>
    <col collapsed="false" customWidth="true" hidden="false" outlineLevel="0" max="5386" min="5386" style="5" width="22.15"/>
    <col collapsed="false" customWidth="true" hidden="false" outlineLevel="0" max="5633" min="5633" style="5" width="5"/>
    <col collapsed="false" customWidth="true" hidden="false" outlineLevel="0" max="5634" min="5634" style="5" width="10"/>
    <col collapsed="false" customWidth="true" hidden="false" outlineLevel="0" max="5635" min="5635" style="5" width="79.86"/>
    <col collapsed="false" customWidth="true" hidden="false" outlineLevel="0" max="5636" min="5636" style="5" width="16.14"/>
    <col collapsed="false" customWidth="true" hidden="false" outlineLevel="0" max="5637" min="5637" style="5" width="14.29"/>
    <col collapsed="false" customWidth="true" hidden="false" outlineLevel="0" max="5638" min="5638" style="5" width="13.42"/>
    <col collapsed="false" customWidth="true" hidden="false" outlineLevel="0" max="5639" min="5639" style="5" width="13.29"/>
    <col collapsed="false" customWidth="true" hidden="false" outlineLevel="0" max="5640" min="5640" style="5" width="13.42"/>
    <col collapsed="false" customWidth="true" hidden="false" outlineLevel="0" max="5641" min="5641" style="5" width="15.57"/>
    <col collapsed="false" customWidth="true" hidden="false" outlineLevel="0" max="5642" min="5642" style="5" width="22.15"/>
    <col collapsed="false" customWidth="true" hidden="false" outlineLevel="0" max="5889" min="5889" style="5" width="5"/>
    <col collapsed="false" customWidth="true" hidden="false" outlineLevel="0" max="5890" min="5890" style="5" width="10"/>
    <col collapsed="false" customWidth="true" hidden="false" outlineLevel="0" max="5891" min="5891" style="5" width="79.86"/>
    <col collapsed="false" customWidth="true" hidden="false" outlineLevel="0" max="5892" min="5892" style="5" width="16.14"/>
    <col collapsed="false" customWidth="true" hidden="false" outlineLevel="0" max="5893" min="5893" style="5" width="14.29"/>
    <col collapsed="false" customWidth="true" hidden="false" outlineLevel="0" max="5894" min="5894" style="5" width="13.42"/>
    <col collapsed="false" customWidth="true" hidden="false" outlineLevel="0" max="5895" min="5895" style="5" width="13.29"/>
    <col collapsed="false" customWidth="true" hidden="false" outlineLevel="0" max="5896" min="5896" style="5" width="13.42"/>
    <col collapsed="false" customWidth="true" hidden="false" outlineLevel="0" max="5897" min="5897" style="5" width="15.57"/>
    <col collapsed="false" customWidth="true" hidden="false" outlineLevel="0" max="5898" min="5898" style="5" width="22.15"/>
    <col collapsed="false" customWidth="true" hidden="false" outlineLevel="0" max="6145" min="6145" style="5" width="5"/>
    <col collapsed="false" customWidth="true" hidden="false" outlineLevel="0" max="6146" min="6146" style="5" width="10"/>
    <col collapsed="false" customWidth="true" hidden="false" outlineLevel="0" max="6147" min="6147" style="5" width="79.86"/>
    <col collapsed="false" customWidth="true" hidden="false" outlineLevel="0" max="6148" min="6148" style="5" width="16.14"/>
    <col collapsed="false" customWidth="true" hidden="false" outlineLevel="0" max="6149" min="6149" style="5" width="14.29"/>
    <col collapsed="false" customWidth="true" hidden="false" outlineLevel="0" max="6150" min="6150" style="5" width="13.42"/>
    <col collapsed="false" customWidth="true" hidden="false" outlineLevel="0" max="6151" min="6151" style="5" width="13.29"/>
    <col collapsed="false" customWidth="true" hidden="false" outlineLevel="0" max="6152" min="6152" style="5" width="13.42"/>
    <col collapsed="false" customWidth="true" hidden="false" outlineLevel="0" max="6153" min="6153" style="5" width="15.57"/>
    <col collapsed="false" customWidth="true" hidden="false" outlineLevel="0" max="6154" min="6154" style="5" width="22.15"/>
    <col collapsed="false" customWidth="true" hidden="false" outlineLevel="0" max="6401" min="6401" style="5" width="5"/>
    <col collapsed="false" customWidth="true" hidden="false" outlineLevel="0" max="6402" min="6402" style="5" width="10"/>
    <col collapsed="false" customWidth="true" hidden="false" outlineLevel="0" max="6403" min="6403" style="5" width="79.86"/>
    <col collapsed="false" customWidth="true" hidden="false" outlineLevel="0" max="6404" min="6404" style="5" width="16.14"/>
    <col collapsed="false" customWidth="true" hidden="false" outlineLevel="0" max="6405" min="6405" style="5" width="14.29"/>
    <col collapsed="false" customWidth="true" hidden="false" outlineLevel="0" max="6406" min="6406" style="5" width="13.42"/>
    <col collapsed="false" customWidth="true" hidden="false" outlineLevel="0" max="6407" min="6407" style="5" width="13.29"/>
    <col collapsed="false" customWidth="true" hidden="false" outlineLevel="0" max="6408" min="6408" style="5" width="13.42"/>
    <col collapsed="false" customWidth="true" hidden="false" outlineLevel="0" max="6409" min="6409" style="5" width="15.57"/>
    <col collapsed="false" customWidth="true" hidden="false" outlineLevel="0" max="6410" min="6410" style="5" width="22.15"/>
    <col collapsed="false" customWidth="true" hidden="false" outlineLevel="0" max="6657" min="6657" style="5" width="5"/>
    <col collapsed="false" customWidth="true" hidden="false" outlineLevel="0" max="6658" min="6658" style="5" width="10"/>
    <col collapsed="false" customWidth="true" hidden="false" outlineLevel="0" max="6659" min="6659" style="5" width="79.86"/>
    <col collapsed="false" customWidth="true" hidden="false" outlineLevel="0" max="6660" min="6660" style="5" width="16.14"/>
    <col collapsed="false" customWidth="true" hidden="false" outlineLevel="0" max="6661" min="6661" style="5" width="14.29"/>
    <col collapsed="false" customWidth="true" hidden="false" outlineLevel="0" max="6662" min="6662" style="5" width="13.42"/>
    <col collapsed="false" customWidth="true" hidden="false" outlineLevel="0" max="6663" min="6663" style="5" width="13.29"/>
    <col collapsed="false" customWidth="true" hidden="false" outlineLevel="0" max="6664" min="6664" style="5" width="13.42"/>
    <col collapsed="false" customWidth="true" hidden="false" outlineLevel="0" max="6665" min="6665" style="5" width="15.57"/>
    <col collapsed="false" customWidth="true" hidden="false" outlineLevel="0" max="6666" min="6666" style="5" width="22.15"/>
    <col collapsed="false" customWidth="true" hidden="false" outlineLevel="0" max="6913" min="6913" style="5" width="5"/>
    <col collapsed="false" customWidth="true" hidden="false" outlineLevel="0" max="6914" min="6914" style="5" width="10"/>
    <col collapsed="false" customWidth="true" hidden="false" outlineLevel="0" max="6915" min="6915" style="5" width="79.86"/>
    <col collapsed="false" customWidth="true" hidden="false" outlineLevel="0" max="6916" min="6916" style="5" width="16.14"/>
    <col collapsed="false" customWidth="true" hidden="false" outlineLevel="0" max="6917" min="6917" style="5" width="14.29"/>
    <col collapsed="false" customWidth="true" hidden="false" outlineLevel="0" max="6918" min="6918" style="5" width="13.42"/>
    <col collapsed="false" customWidth="true" hidden="false" outlineLevel="0" max="6919" min="6919" style="5" width="13.29"/>
    <col collapsed="false" customWidth="true" hidden="false" outlineLevel="0" max="6920" min="6920" style="5" width="13.42"/>
    <col collapsed="false" customWidth="true" hidden="false" outlineLevel="0" max="6921" min="6921" style="5" width="15.57"/>
    <col collapsed="false" customWidth="true" hidden="false" outlineLevel="0" max="6922" min="6922" style="5" width="22.15"/>
    <col collapsed="false" customWidth="true" hidden="false" outlineLevel="0" max="7169" min="7169" style="5" width="5"/>
    <col collapsed="false" customWidth="true" hidden="false" outlineLevel="0" max="7170" min="7170" style="5" width="10"/>
    <col collapsed="false" customWidth="true" hidden="false" outlineLevel="0" max="7171" min="7171" style="5" width="79.86"/>
    <col collapsed="false" customWidth="true" hidden="false" outlineLevel="0" max="7172" min="7172" style="5" width="16.14"/>
    <col collapsed="false" customWidth="true" hidden="false" outlineLevel="0" max="7173" min="7173" style="5" width="14.29"/>
    <col collapsed="false" customWidth="true" hidden="false" outlineLevel="0" max="7174" min="7174" style="5" width="13.42"/>
    <col collapsed="false" customWidth="true" hidden="false" outlineLevel="0" max="7175" min="7175" style="5" width="13.29"/>
    <col collapsed="false" customWidth="true" hidden="false" outlineLevel="0" max="7176" min="7176" style="5" width="13.42"/>
    <col collapsed="false" customWidth="true" hidden="false" outlineLevel="0" max="7177" min="7177" style="5" width="15.57"/>
    <col collapsed="false" customWidth="true" hidden="false" outlineLevel="0" max="7178" min="7178" style="5" width="22.15"/>
    <col collapsed="false" customWidth="true" hidden="false" outlineLevel="0" max="7425" min="7425" style="5" width="5"/>
    <col collapsed="false" customWidth="true" hidden="false" outlineLevel="0" max="7426" min="7426" style="5" width="10"/>
    <col collapsed="false" customWidth="true" hidden="false" outlineLevel="0" max="7427" min="7427" style="5" width="79.86"/>
    <col collapsed="false" customWidth="true" hidden="false" outlineLevel="0" max="7428" min="7428" style="5" width="16.14"/>
    <col collapsed="false" customWidth="true" hidden="false" outlineLevel="0" max="7429" min="7429" style="5" width="14.29"/>
    <col collapsed="false" customWidth="true" hidden="false" outlineLevel="0" max="7430" min="7430" style="5" width="13.42"/>
    <col collapsed="false" customWidth="true" hidden="false" outlineLevel="0" max="7431" min="7431" style="5" width="13.29"/>
    <col collapsed="false" customWidth="true" hidden="false" outlineLevel="0" max="7432" min="7432" style="5" width="13.42"/>
    <col collapsed="false" customWidth="true" hidden="false" outlineLevel="0" max="7433" min="7433" style="5" width="15.57"/>
    <col collapsed="false" customWidth="true" hidden="false" outlineLevel="0" max="7434" min="7434" style="5" width="22.15"/>
    <col collapsed="false" customWidth="true" hidden="false" outlineLevel="0" max="7681" min="7681" style="5" width="5"/>
    <col collapsed="false" customWidth="true" hidden="false" outlineLevel="0" max="7682" min="7682" style="5" width="10"/>
    <col collapsed="false" customWidth="true" hidden="false" outlineLevel="0" max="7683" min="7683" style="5" width="79.86"/>
    <col collapsed="false" customWidth="true" hidden="false" outlineLevel="0" max="7684" min="7684" style="5" width="16.14"/>
    <col collapsed="false" customWidth="true" hidden="false" outlineLevel="0" max="7685" min="7685" style="5" width="14.29"/>
    <col collapsed="false" customWidth="true" hidden="false" outlineLevel="0" max="7686" min="7686" style="5" width="13.42"/>
    <col collapsed="false" customWidth="true" hidden="false" outlineLevel="0" max="7687" min="7687" style="5" width="13.29"/>
    <col collapsed="false" customWidth="true" hidden="false" outlineLevel="0" max="7688" min="7688" style="5" width="13.42"/>
    <col collapsed="false" customWidth="true" hidden="false" outlineLevel="0" max="7689" min="7689" style="5" width="15.57"/>
    <col collapsed="false" customWidth="true" hidden="false" outlineLevel="0" max="7690" min="7690" style="5" width="22.15"/>
    <col collapsed="false" customWidth="true" hidden="false" outlineLevel="0" max="7937" min="7937" style="5" width="5"/>
    <col collapsed="false" customWidth="true" hidden="false" outlineLevel="0" max="7938" min="7938" style="5" width="10"/>
    <col collapsed="false" customWidth="true" hidden="false" outlineLevel="0" max="7939" min="7939" style="5" width="79.86"/>
    <col collapsed="false" customWidth="true" hidden="false" outlineLevel="0" max="7940" min="7940" style="5" width="16.14"/>
    <col collapsed="false" customWidth="true" hidden="false" outlineLevel="0" max="7941" min="7941" style="5" width="14.29"/>
    <col collapsed="false" customWidth="true" hidden="false" outlineLevel="0" max="7942" min="7942" style="5" width="13.42"/>
    <col collapsed="false" customWidth="true" hidden="false" outlineLevel="0" max="7943" min="7943" style="5" width="13.29"/>
    <col collapsed="false" customWidth="true" hidden="false" outlineLevel="0" max="7944" min="7944" style="5" width="13.42"/>
    <col collapsed="false" customWidth="true" hidden="false" outlineLevel="0" max="7945" min="7945" style="5" width="15.57"/>
    <col collapsed="false" customWidth="true" hidden="false" outlineLevel="0" max="7946" min="7946" style="5" width="22.15"/>
    <col collapsed="false" customWidth="true" hidden="false" outlineLevel="0" max="8193" min="8193" style="5" width="5"/>
    <col collapsed="false" customWidth="true" hidden="false" outlineLevel="0" max="8194" min="8194" style="5" width="10"/>
    <col collapsed="false" customWidth="true" hidden="false" outlineLevel="0" max="8195" min="8195" style="5" width="79.86"/>
    <col collapsed="false" customWidth="true" hidden="false" outlineLevel="0" max="8196" min="8196" style="5" width="16.14"/>
    <col collapsed="false" customWidth="true" hidden="false" outlineLevel="0" max="8197" min="8197" style="5" width="14.29"/>
    <col collapsed="false" customWidth="true" hidden="false" outlineLevel="0" max="8198" min="8198" style="5" width="13.42"/>
    <col collapsed="false" customWidth="true" hidden="false" outlineLevel="0" max="8199" min="8199" style="5" width="13.29"/>
    <col collapsed="false" customWidth="true" hidden="false" outlineLevel="0" max="8200" min="8200" style="5" width="13.42"/>
    <col collapsed="false" customWidth="true" hidden="false" outlineLevel="0" max="8201" min="8201" style="5" width="15.57"/>
    <col collapsed="false" customWidth="true" hidden="false" outlineLevel="0" max="8202" min="8202" style="5" width="22.15"/>
    <col collapsed="false" customWidth="true" hidden="false" outlineLevel="0" max="8449" min="8449" style="5" width="5"/>
    <col collapsed="false" customWidth="true" hidden="false" outlineLevel="0" max="8450" min="8450" style="5" width="10"/>
    <col collapsed="false" customWidth="true" hidden="false" outlineLevel="0" max="8451" min="8451" style="5" width="79.86"/>
    <col collapsed="false" customWidth="true" hidden="false" outlineLevel="0" max="8452" min="8452" style="5" width="16.14"/>
    <col collapsed="false" customWidth="true" hidden="false" outlineLevel="0" max="8453" min="8453" style="5" width="14.29"/>
    <col collapsed="false" customWidth="true" hidden="false" outlineLevel="0" max="8454" min="8454" style="5" width="13.42"/>
    <col collapsed="false" customWidth="true" hidden="false" outlineLevel="0" max="8455" min="8455" style="5" width="13.29"/>
    <col collapsed="false" customWidth="true" hidden="false" outlineLevel="0" max="8456" min="8456" style="5" width="13.42"/>
    <col collapsed="false" customWidth="true" hidden="false" outlineLevel="0" max="8457" min="8457" style="5" width="15.57"/>
    <col collapsed="false" customWidth="true" hidden="false" outlineLevel="0" max="8458" min="8458" style="5" width="22.15"/>
    <col collapsed="false" customWidth="true" hidden="false" outlineLevel="0" max="8705" min="8705" style="5" width="5"/>
    <col collapsed="false" customWidth="true" hidden="false" outlineLevel="0" max="8706" min="8706" style="5" width="10"/>
    <col collapsed="false" customWidth="true" hidden="false" outlineLevel="0" max="8707" min="8707" style="5" width="79.86"/>
    <col collapsed="false" customWidth="true" hidden="false" outlineLevel="0" max="8708" min="8708" style="5" width="16.14"/>
    <col collapsed="false" customWidth="true" hidden="false" outlineLevel="0" max="8709" min="8709" style="5" width="14.29"/>
    <col collapsed="false" customWidth="true" hidden="false" outlineLevel="0" max="8710" min="8710" style="5" width="13.42"/>
    <col collapsed="false" customWidth="true" hidden="false" outlineLevel="0" max="8711" min="8711" style="5" width="13.29"/>
    <col collapsed="false" customWidth="true" hidden="false" outlineLevel="0" max="8712" min="8712" style="5" width="13.42"/>
    <col collapsed="false" customWidth="true" hidden="false" outlineLevel="0" max="8713" min="8713" style="5" width="15.57"/>
    <col collapsed="false" customWidth="true" hidden="false" outlineLevel="0" max="8714" min="8714" style="5" width="22.15"/>
    <col collapsed="false" customWidth="true" hidden="false" outlineLevel="0" max="8961" min="8961" style="5" width="5"/>
    <col collapsed="false" customWidth="true" hidden="false" outlineLevel="0" max="8962" min="8962" style="5" width="10"/>
    <col collapsed="false" customWidth="true" hidden="false" outlineLevel="0" max="8963" min="8963" style="5" width="79.86"/>
    <col collapsed="false" customWidth="true" hidden="false" outlineLevel="0" max="8964" min="8964" style="5" width="16.14"/>
    <col collapsed="false" customWidth="true" hidden="false" outlineLevel="0" max="8965" min="8965" style="5" width="14.29"/>
    <col collapsed="false" customWidth="true" hidden="false" outlineLevel="0" max="8966" min="8966" style="5" width="13.42"/>
    <col collapsed="false" customWidth="true" hidden="false" outlineLevel="0" max="8967" min="8967" style="5" width="13.29"/>
    <col collapsed="false" customWidth="true" hidden="false" outlineLevel="0" max="8968" min="8968" style="5" width="13.42"/>
    <col collapsed="false" customWidth="true" hidden="false" outlineLevel="0" max="8969" min="8969" style="5" width="15.57"/>
    <col collapsed="false" customWidth="true" hidden="false" outlineLevel="0" max="8970" min="8970" style="5" width="22.15"/>
    <col collapsed="false" customWidth="true" hidden="false" outlineLevel="0" max="9217" min="9217" style="5" width="5"/>
    <col collapsed="false" customWidth="true" hidden="false" outlineLevel="0" max="9218" min="9218" style="5" width="10"/>
    <col collapsed="false" customWidth="true" hidden="false" outlineLevel="0" max="9219" min="9219" style="5" width="79.86"/>
    <col collapsed="false" customWidth="true" hidden="false" outlineLevel="0" max="9220" min="9220" style="5" width="16.14"/>
    <col collapsed="false" customWidth="true" hidden="false" outlineLevel="0" max="9221" min="9221" style="5" width="14.29"/>
    <col collapsed="false" customWidth="true" hidden="false" outlineLevel="0" max="9222" min="9222" style="5" width="13.42"/>
    <col collapsed="false" customWidth="true" hidden="false" outlineLevel="0" max="9223" min="9223" style="5" width="13.29"/>
    <col collapsed="false" customWidth="true" hidden="false" outlineLevel="0" max="9224" min="9224" style="5" width="13.42"/>
    <col collapsed="false" customWidth="true" hidden="false" outlineLevel="0" max="9225" min="9225" style="5" width="15.57"/>
    <col collapsed="false" customWidth="true" hidden="false" outlineLevel="0" max="9226" min="9226" style="5" width="22.15"/>
    <col collapsed="false" customWidth="true" hidden="false" outlineLevel="0" max="9473" min="9473" style="5" width="5"/>
    <col collapsed="false" customWidth="true" hidden="false" outlineLevel="0" max="9474" min="9474" style="5" width="10"/>
    <col collapsed="false" customWidth="true" hidden="false" outlineLevel="0" max="9475" min="9475" style="5" width="79.86"/>
    <col collapsed="false" customWidth="true" hidden="false" outlineLevel="0" max="9476" min="9476" style="5" width="16.14"/>
    <col collapsed="false" customWidth="true" hidden="false" outlineLevel="0" max="9477" min="9477" style="5" width="14.29"/>
    <col collapsed="false" customWidth="true" hidden="false" outlineLevel="0" max="9478" min="9478" style="5" width="13.42"/>
    <col collapsed="false" customWidth="true" hidden="false" outlineLevel="0" max="9479" min="9479" style="5" width="13.29"/>
    <col collapsed="false" customWidth="true" hidden="false" outlineLevel="0" max="9480" min="9480" style="5" width="13.42"/>
    <col collapsed="false" customWidth="true" hidden="false" outlineLevel="0" max="9481" min="9481" style="5" width="15.57"/>
    <col collapsed="false" customWidth="true" hidden="false" outlineLevel="0" max="9482" min="9482" style="5" width="22.15"/>
    <col collapsed="false" customWidth="true" hidden="false" outlineLevel="0" max="9729" min="9729" style="5" width="5"/>
    <col collapsed="false" customWidth="true" hidden="false" outlineLevel="0" max="9730" min="9730" style="5" width="10"/>
    <col collapsed="false" customWidth="true" hidden="false" outlineLevel="0" max="9731" min="9731" style="5" width="79.86"/>
    <col collapsed="false" customWidth="true" hidden="false" outlineLevel="0" max="9732" min="9732" style="5" width="16.14"/>
    <col collapsed="false" customWidth="true" hidden="false" outlineLevel="0" max="9733" min="9733" style="5" width="14.29"/>
    <col collapsed="false" customWidth="true" hidden="false" outlineLevel="0" max="9734" min="9734" style="5" width="13.42"/>
    <col collapsed="false" customWidth="true" hidden="false" outlineLevel="0" max="9735" min="9735" style="5" width="13.29"/>
    <col collapsed="false" customWidth="true" hidden="false" outlineLevel="0" max="9736" min="9736" style="5" width="13.42"/>
    <col collapsed="false" customWidth="true" hidden="false" outlineLevel="0" max="9737" min="9737" style="5" width="15.57"/>
    <col collapsed="false" customWidth="true" hidden="false" outlineLevel="0" max="9738" min="9738" style="5" width="22.15"/>
    <col collapsed="false" customWidth="true" hidden="false" outlineLevel="0" max="9985" min="9985" style="5" width="5"/>
    <col collapsed="false" customWidth="true" hidden="false" outlineLevel="0" max="9986" min="9986" style="5" width="10"/>
    <col collapsed="false" customWidth="true" hidden="false" outlineLevel="0" max="9987" min="9987" style="5" width="79.86"/>
    <col collapsed="false" customWidth="true" hidden="false" outlineLevel="0" max="9988" min="9988" style="5" width="16.14"/>
    <col collapsed="false" customWidth="true" hidden="false" outlineLevel="0" max="9989" min="9989" style="5" width="14.29"/>
    <col collapsed="false" customWidth="true" hidden="false" outlineLevel="0" max="9990" min="9990" style="5" width="13.42"/>
    <col collapsed="false" customWidth="true" hidden="false" outlineLevel="0" max="9991" min="9991" style="5" width="13.29"/>
    <col collapsed="false" customWidth="true" hidden="false" outlineLevel="0" max="9992" min="9992" style="5" width="13.42"/>
    <col collapsed="false" customWidth="true" hidden="false" outlineLevel="0" max="9993" min="9993" style="5" width="15.57"/>
    <col collapsed="false" customWidth="true" hidden="false" outlineLevel="0" max="9994" min="9994" style="5" width="22.15"/>
    <col collapsed="false" customWidth="true" hidden="false" outlineLevel="0" max="10241" min="10241" style="5" width="5"/>
    <col collapsed="false" customWidth="true" hidden="false" outlineLevel="0" max="10242" min="10242" style="5" width="10"/>
    <col collapsed="false" customWidth="true" hidden="false" outlineLevel="0" max="10243" min="10243" style="5" width="79.86"/>
    <col collapsed="false" customWidth="true" hidden="false" outlineLevel="0" max="10244" min="10244" style="5" width="16.14"/>
    <col collapsed="false" customWidth="true" hidden="false" outlineLevel="0" max="10245" min="10245" style="5" width="14.29"/>
    <col collapsed="false" customWidth="true" hidden="false" outlineLevel="0" max="10246" min="10246" style="5" width="13.42"/>
    <col collapsed="false" customWidth="true" hidden="false" outlineLevel="0" max="10247" min="10247" style="5" width="13.29"/>
    <col collapsed="false" customWidth="true" hidden="false" outlineLevel="0" max="10248" min="10248" style="5" width="13.42"/>
    <col collapsed="false" customWidth="true" hidden="false" outlineLevel="0" max="10249" min="10249" style="5" width="15.57"/>
    <col collapsed="false" customWidth="true" hidden="false" outlineLevel="0" max="10250" min="10250" style="5" width="22.15"/>
    <col collapsed="false" customWidth="true" hidden="false" outlineLevel="0" max="10497" min="10497" style="5" width="5"/>
    <col collapsed="false" customWidth="true" hidden="false" outlineLevel="0" max="10498" min="10498" style="5" width="10"/>
    <col collapsed="false" customWidth="true" hidden="false" outlineLevel="0" max="10499" min="10499" style="5" width="79.86"/>
    <col collapsed="false" customWidth="true" hidden="false" outlineLevel="0" max="10500" min="10500" style="5" width="16.14"/>
    <col collapsed="false" customWidth="true" hidden="false" outlineLevel="0" max="10501" min="10501" style="5" width="14.29"/>
    <col collapsed="false" customWidth="true" hidden="false" outlineLevel="0" max="10502" min="10502" style="5" width="13.42"/>
    <col collapsed="false" customWidth="true" hidden="false" outlineLevel="0" max="10503" min="10503" style="5" width="13.29"/>
    <col collapsed="false" customWidth="true" hidden="false" outlineLevel="0" max="10504" min="10504" style="5" width="13.42"/>
    <col collapsed="false" customWidth="true" hidden="false" outlineLevel="0" max="10505" min="10505" style="5" width="15.57"/>
    <col collapsed="false" customWidth="true" hidden="false" outlineLevel="0" max="10506" min="10506" style="5" width="22.15"/>
    <col collapsed="false" customWidth="true" hidden="false" outlineLevel="0" max="10753" min="10753" style="5" width="5"/>
    <col collapsed="false" customWidth="true" hidden="false" outlineLevel="0" max="10754" min="10754" style="5" width="10"/>
    <col collapsed="false" customWidth="true" hidden="false" outlineLevel="0" max="10755" min="10755" style="5" width="79.86"/>
    <col collapsed="false" customWidth="true" hidden="false" outlineLevel="0" max="10756" min="10756" style="5" width="16.14"/>
    <col collapsed="false" customWidth="true" hidden="false" outlineLevel="0" max="10757" min="10757" style="5" width="14.29"/>
    <col collapsed="false" customWidth="true" hidden="false" outlineLevel="0" max="10758" min="10758" style="5" width="13.42"/>
    <col collapsed="false" customWidth="true" hidden="false" outlineLevel="0" max="10759" min="10759" style="5" width="13.29"/>
    <col collapsed="false" customWidth="true" hidden="false" outlineLevel="0" max="10760" min="10760" style="5" width="13.42"/>
    <col collapsed="false" customWidth="true" hidden="false" outlineLevel="0" max="10761" min="10761" style="5" width="15.57"/>
    <col collapsed="false" customWidth="true" hidden="false" outlineLevel="0" max="10762" min="10762" style="5" width="22.15"/>
    <col collapsed="false" customWidth="true" hidden="false" outlineLevel="0" max="11009" min="11009" style="5" width="5"/>
    <col collapsed="false" customWidth="true" hidden="false" outlineLevel="0" max="11010" min="11010" style="5" width="10"/>
    <col collapsed="false" customWidth="true" hidden="false" outlineLevel="0" max="11011" min="11011" style="5" width="79.86"/>
    <col collapsed="false" customWidth="true" hidden="false" outlineLevel="0" max="11012" min="11012" style="5" width="16.14"/>
    <col collapsed="false" customWidth="true" hidden="false" outlineLevel="0" max="11013" min="11013" style="5" width="14.29"/>
    <col collapsed="false" customWidth="true" hidden="false" outlineLevel="0" max="11014" min="11014" style="5" width="13.42"/>
    <col collapsed="false" customWidth="true" hidden="false" outlineLevel="0" max="11015" min="11015" style="5" width="13.29"/>
    <col collapsed="false" customWidth="true" hidden="false" outlineLevel="0" max="11016" min="11016" style="5" width="13.42"/>
    <col collapsed="false" customWidth="true" hidden="false" outlineLevel="0" max="11017" min="11017" style="5" width="15.57"/>
    <col collapsed="false" customWidth="true" hidden="false" outlineLevel="0" max="11018" min="11018" style="5" width="22.15"/>
    <col collapsed="false" customWidth="true" hidden="false" outlineLevel="0" max="11265" min="11265" style="5" width="5"/>
    <col collapsed="false" customWidth="true" hidden="false" outlineLevel="0" max="11266" min="11266" style="5" width="10"/>
    <col collapsed="false" customWidth="true" hidden="false" outlineLevel="0" max="11267" min="11267" style="5" width="79.86"/>
    <col collapsed="false" customWidth="true" hidden="false" outlineLevel="0" max="11268" min="11268" style="5" width="16.14"/>
    <col collapsed="false" customWidth="true" hidden="false" outlineLevel="0" max="11269" min="11269" style="5" width="14.29"/>
    <col collapsed="false" customWidth="true" hidden="false" outlineLevel="0" max="11270" min="11270" style="5" width="13.42"/>
    <col collapsed="false" customWidth="true" hidden="false" outlineLevel="0" max="11271" min="11271" style="5" width="13.29"/>
    <col collapsed="false" customWidth="true" hidden="false" outlineLevel="0" max="11272" min="11272" style="5" width="13.42"/>
    <col collapsed="false" customWidth="true" hidden="false" outlineLevel="0" max="11273" min="11273" style="5" width="15.57"/>
    <col collapsed="false" customWidth="true" hidden="false" outlineLevel="0" max="11274" min="11274" style="5" width="22.15"/>
    <col collapsed="false" customWidth="true" hidden="false" outlineLevel="0" max="11521" min="11521" style="5" width="5"/>
    <col collapsed="false" customWidth="true" hidden="false" outlineLevel="0" max="11522" min="11522" style="5" width="10"/>
    <col collapsed="false" customWidth="true" hidden="false" outlineLevel="0" max="11523" min="11523" style="5" width="79.86"/>
    <col collapsed="false" customWidth="true" hidden="false" outlineLevel="0" max="11524" min="11524" style="5" width="16.14"/>
    <col collapsed="false" customWidth="true" hidden="false" outlineLevel="0" max="11525" min="11525" style="5" width="14.29"/>
    <col collapsed="false" customWidth="true" hidden="false" outlineLevel="0" max="11526" min="11526" style="5" width="13.42"/>
    <col collapsed="false" customWidth="true" hidden="false" outlineLevel="0" max="11527" min="11527" style="5" width="13.29"/>
    <col collapsed="false" customWidth="true" hidden="false" outlineLevel="0" max="11528" min="11528" style="5" width="13.42"/>
    <col collapsed="false" customWidth="true" hidden="false" outlineLevel="0" max="11529" min="11529" style="5" width="15.57"/>
    <col collapsed="false" customWidth="true" hidden="false" outlineLevel="0" max="11530" min="11530" style="5" width="22.15"/>
    <col collapsed="false" customWidth="true" hidden="false" outlineLevel="0" max="11777" min="11777" style="5" width="5"/>
    <col collapsed="false" customWidth="true" hidden="false" outlineLevel="0" max="11778" min="11778" style="5" width="10"/>
    <col collapsed="false" customWidth="true" hidden="false" outlineLevel="0" max="11779" min="11779" style="5" width="79.86"/>
    <col collapsed="false" customWidth="true" hidden="false" outlineLevel="0" max="11780" min="11780" style="5" width="16.14"/>
    <col collapsed="false" customWidth="true" hidden="false" outlineLevel="0" max="11781" min="11781" style="5" width="14.29"/>
    <col collapsed="false" customWidth="true" hidden="false" outlineLevel="0" max="11782" min="11782" style="5" width="13.42"/>
    <col collapsed="false" customWidth="true" hidden="false" outlineLevel="0" max="11783" min="11783" style="5" width="13.29"/>
    <col collapsed="false" customWidth="true" hidden="false" outlineLevel="0" max="11784" min="11784" style="5" width="13.42"/>
    <col collapsed="false" customWidth="true" hidden="false" outlineLevel="0" max="11785" min="11785" style="5" width="15.57"/>
    <col collapsed="false" customWidth="true" hidden="false" outlineLevel="0" max="11786" min="11786" style="5" width="22.15"/>
    <col collapsed="false" customWidth="true" hidden="false" outlineLevel="0" max="12033" min="12033" style="5" width="5"/>
    <col collapsed="false" customWidth="true" hidden="false" outlineLevel="0" max="12034" min="12034" style="5" width="10"/>
    <col collapsed="false" customWidth="true" hidden="false" outlineLevel="0" max="12035" min="12035" style="5" width="79.86"/>
    <col collapsed="false" customWidth="true" hidden="false" outlineLevel="0" max="12036" min="12036" style="5" width="16.14"/>
    <col collapsed="false" customWidth="true" hidden="false" outlineLevel="0" max="12037" min="12037" style="5" width="14.29"/>
    <col collapsed="false" customWidth="true" hidden="false" outlineLevel="0" max="12038" min="12038" style="5" width="13.42"/>
    <col collapsed="false" customWidth="true" hidden="false" outlineLevel="0" max="12039" min="12039" style="5" width="13.29"/>
    <col collapsed="false" customWidth="true" hidden="false" outlineLevel="0" max="12040" min="12040" style="5" width="13.42"/>
    <col collapsed="false" customWidth="true" hidden="false" outlineLevel="0" max="12041" min="12041" style="5" width="15.57"/>
    <col collapsed="false" customWidth="true" hidden="false" outlineLevel="0" max="12042" min="12042" style="5" width="22.15"/>
    <col collapsed="false" customWidth="true" hidden="false" outlineLevel="0" max="12289" min="12289" style="5" width="5"/>
    <col collapsed="false" customWidth="true" hidden="false" outlineLevel="0" max="12290" min="12290" style="5" width="10"/>
    <col collapsed="false" customWidth="true" hidden="false" outlineLevel="0" max="12291" min="12291" style="5" width="79.86"/>
    <col collapsed="false" customWidth="true" hidden="false" outlineLevel="0" max="12292" min="12292" style="5" width="16.14"/>
    <col collapsed="false" customWidth="true" hidden="false" outlineLevel="0" max="12293" min="12293" style="5" width="14.29"/>
    <col collapsed="false" customWidth="true" hidden="false" outlineLevel="0" max="12294" min="12294" style="5" width="13.42"/>
    <col collapsed="false" customWidth="true" hidden="false" outlineLevel="0" max="12295" min="12295" style="5" width="13.29"/>
    <col collapsed="false" customWidth="true" hidden="false" outlineLevel="0" max="12296" min="12296" style="5" width="13.42"/>
    <col collapsed="false" customWidth="true" hidden="false" outlineLevel="0" max="12297" min="12297" style="5" width="15.57"/>
    <col collapsed="false" customWidth="true" hidden="false" outlineLevel="0" max="12298" min="12298" style="5" width="22.15"/>
    <col collapsed="false" customWidth="true" hidden="false" outlineLevel="0" max="12545" min="12545" style="5" width="5"/>
    <col collapsed="false" customWidth="true" hidden="false" outlineLevel="0" max="12546" min="12546" style="5" width="10"/>
    <col collapsed="false" customWidth="true" hidden="false" outlineLevel="0" max="12547" min="12547" style="5" width="79.86"/>
    <col collapsed="false" customWidth="true" hidden="false" outlineLevel="0" max="12548" min="12548" style="5" width="16.14"/>
    <col collapsed="false" customWidth="true" hidden="false" outlineLevel="0" max="12549" min="12549" style="5" width="14.29"/>
    <col collapsed="false" customWidth="true" hidden="false" outlineLevel="0" max="12550" min="12550" style="5" width="13.42"/>
    <col collapsed="false" customWidth="true" hidden="false" outlineLevel="0" max="12551" min="12551" style="5" width="13.29"/>
    <col collapsed="false" customWidth="true" hidden="false" outlineLevel="0" max="12552" min="12552" style="5" width="13.42"/>
    <col collapsed="false" customWidth="true" hidden="false" outlineLevel="0" max="12553" min="12553" style="5" width="15.57"/>
    <col collapsed="false" customWidth="true" hidden="false" outlineLevel="0" max="12554" min="12554" style="5" width="22.15"/>
    <col collapsed="false" customWidth="true" hidden="false" outlineLevel="0" max="12801" min="12801" style="5" width="5"/>
    <col collapsed="false" customWidth="true" hidden="false" outlineLevel="0" max="12802" min="12802" style="5" width="10"/>
    <col collapsed="false" customWidth="true" hidden="false" outlineLevel="0" max="12803" min="12803" style="5" width="79.86"/>
    <col collapsed="false" customWidth="true" hidden="false" outlineLevel="0" max="12804" min="12804" style="5" width="16.14"/>
    <col collapsed="false" customWidth="true" hidden="false" outlineLevel="0" max="12805" min="12805" style="5" width="14.29"/>
    <col collapsed="false" customWidth="true" hidden="false" outlineLevel="0" max="12806" min="12806" style="5" width="13.42"/>
    <col collapsed="false" customWidth="true" hidden="false" outlineLevel="0" max="12807" min="12807" style="5" width="13.29"/>
    <col collapsed="false" customWidth="true" hidden="false" outlineLevel="0" max="12808" min="12808" style="5" width="13.42"/>
    <col collapsed="false" customWidth="true" hidden="false" outlineLevel="0" max="12809" min="12809" style="5" width="15.57"/>
    <col collapsed="false" customWidth="true" hidden="false" outlineLevel="0" max="12810" min="12810" style="5" width="22.15"/>
    <col collapsed="false" customWidth="true" hidden="false" outlineLevel="0" max="13057" min="13057" style="5" width="5"/>
    <col collapsed="false" customWidth="true" hidden="false" outlineLevel="0" max="13058" min="13058" style="5" width="10"/>
    <col collapsed="false" customWidth="true" hidden="false" outlineLevel="0" max="13059" min="13059" style="5" width="79.86"/>
    <col collapsed="false" customWidth="true" hidden="false" outlineLevel="0" max="13060" min="13060" style="5" width="16.14"/>
    <col collapsed="false" customWidth="true" hidden="false" outlineLevel="0" max="13061" min="13061" style="5" width="14.29"/>
    <col collapsed="false" customWidth="true" hidden="false" outlineLevel="0" max="13062" min="13062" style="5" width="13.42"/>
    <col collapsed="false" customWidth="true" hidden="false" outlineLevel="0" max="13063" min="13063" style="5" width="13.29"/>
    <col collapsed="false" customWidth="true" hidden="false" outlineLevel="0" max="13064" min="13064" style="5" width="13.42"/>
    <col collapsed="false" customWidth="true" hidden="false" outlineLevel="0" max="13065" min="13065" style="5" width="15.57"/>
    <col collapsed="false" customWidth="true" hidden="false" outlineLevel="0" max="13066" min="13066" style="5" width="22.15"/>
    <col collapsed="false" customWidth="true" hidden="false" outlineLevel="0" max="13313" min="13313" style="5" width="5"/>
    <col collapsed="false" customWidth="true" hidden="false" outlineLevel="0" max="13314" min="13314" style="5" width="10"/>
    <col collapsed="false" customWidth="true" hidden="false" outlineLevel="0" max="13315" min="13315" style="5" width="79.86"/>
    <col collapsed="false" customWidth="true" hidden="false" outlineLevel="0" max="13316" min="13316" style="5" width="16.14"/>
    <col collapsed="false" customWidth="true" hidden="false" outlineLevel="0" max="13317" min="13317" style="5" width="14.29"/>
    <col collapsed="false" customWidth="true" hidden="false" outlineLevel="0" max="13318" min="13318" style="5" width="13.42"/>
    <col collapsed="false" customWidth="true" hidden="false" outlineLevel="0" max="13319" min="13319" style="5" width="13.29"/>
    <col collapsed="false" customWidth="true" hidden="false" outlineLevel="0" max="13320" min="13320" style="5" width="13.42"/>
    <col collapsed="false" customWidth="true" hidden="false" outlineLevel="0" max="13321" min="13321" style="5" width="15.57"/>
    <col collapsed="false" customWidth="true" hidden="false" outlineLevel="0" max="13322" min="13322" style="5" width="22.15"/>
    <col collapsed="false" customWidth="true" hidden="false" outlineLevel="0" max="13569" min="13569" style="5" width="5"/>
    <col collapsed="false" customWidth="true" hidden="false" outlineLevel="0" max="13570" min="13570" style="5" width="10"/>
    <col collapsed="false" customWidth="true" hidden="false" outlineLevel="0" max="13571" min="13571" style="5" width="79.86"/>
    <col collapsed="false" customWidth="true" hidden="false" outlineLevel="0" max="13572" min="13572" style="5" width="16.14"/>
    <col collapsed="false" customWidth="true" hidden="false" outlineLevel="0" max="13573" min="13573" style="5" width="14.29"/>
    <col collapsed="false" customWidth="true" hidden="false" outlineLevel="0" max="13574" min="13574" style="5" width="13.42"/>
    <col collapsed="false" customWidth="true" hidden="false" outlineLevel="0" max="13575" min="13575" style="5" width="13.29"/>
    <col collapsed="false" customWidth="true" hidden="false" outlineLevel="0" max="13576" min="13576" style="5" width="13.42"/>
    <col collapsed="false" customWidth="true" hidden="false" outlineLevel="0" max="13577" min="13577" style="5" width="15.57"/>
    <col collapsed="false" customWidth="true" hidden="false" outlineLevel="0" max="13578" min="13578" style="5" width="22.15"/>
    <col collapsed="false" customWidth="true" hidden="false" outlineLevel="0" max="13825" min="13825" style="5" width="5"/>
    <col collapsed="false" customWidth="true" hidden="false" outlineLevel="0" max="13826" min="13826" style="5" width="10"/>
    <col collapsed="false" customWidth="true" hidden="false" outlineLevel="0" max="13827" min="13827" style="5" width="79.86"/>
    <col collapsed="false" customWidth="true" hidden="false" outlineLevel="0" max="13828" min="13828" style="5" width="16.14"/>
    <col collapsed="false" customWidth="true" hidden="false" outlineLevel="0" max="13829" min="13829" style="5" width="14.29"/>
    <col collapsed="false" customWidth="true" hidden="false" outlineLevel="0" max="13830" min="13830" style="5" width="13.42"/>
    <col collapsed="false" customWidth="true" hidden="false" outlineLevel="0" max="13831" min="13831" style="5" width="13.29"/>
    <col collapsed="false" customWidth="true" hidden="false" outlineLevel="0" max="13832" min="13832" style="5" width="13.42"/>
    <col collapsed="false" customWidth="true" hidden="false" outlineLevel="0" max="13833" min="13833" style="5" width="15.57"/>
    <col collapsed="false" customWidth="true" hidden="false" outlineLevel="0" max="13834" min="13834" style="5" width="22.15"/>
    <col collapsed="false" customWidth="true" hidden="false" outlineLevel="0" max="14081" min="14081" style="5" width="5"/>
    <col collapsed="false" customWidth="true" hidden="false" outlineLevel="0" max="14082" min="14082" style="5" width="10"/>
    <col collapsed="false" customWidth="true" hidden="false" outlineLevel="0" max="14083" min="14083" style="5" width="79.86"/>
    <col collapsed="false" customWidth="true" hidden="false" outlineLevel="0" max="14084" min="14084" style="5" width="16.14"/>
    <col collapsed="false" customWidth="true" hidden="false" outlineLevel="0" max="14085" min="14085" style="5" width="14.29"/>
    <col collapsed="false" customWidth="true" hidden="false" outlineLevel="0" max="14086" min="14086" style="5" width="13.42"/>
    <col collapsed="false" customWidth="true" hidden="false" outlineLevel="0" max="14087" min="14087" style="5" width="13.29"/>
    <col collapsed="false" customWidth="true" hidden="false" outlineLevel="0" max="14088" min="14088" style="5" width="13.42"/>
    <col collapsed="false" customWidth="true" hidden="false" outlineLevel="0" max="14089" min="14089" style="5" width="15.57"/>
    <col collapsed="false" customWidth="true" hidden="false" outlineLevel="0" max="14090" min="14090" style="5" width="22.15"/>
    <col collapsed="false" customWidth="true" hidden="false" outlineLevel="0" max="14337" min="14337" style="5" width="5"/>
    <col collapsed="false" customWidth="true" hidden="false" outlineLevel="0" max="14338" min="14338" style="5" width="10"/>
    <col collapsed="false" customWidth="true" hidden="false" outlineLevel="0" max="14339" min="14339" style="5" width="79.86"/>
    <col collapsed="false" customWidth="true" hidden="false" outlineLevel="0" max="14340" min="14340" style="5" width="16.14"/>
    <col collapsed="false" customWidth="true" hidden="false" outlineLevel="0" max="14341" min="14341" style="5" width="14.29"/>
    <col collapsed="false" customWidth="true" hidden="false" outlineLevel="0" max="14342" min="14342" style="5" width="13.42"/>
    <col collapsed="false" customWidth="true" hidden="false" outlineLevel="0" max="14343" min="14343" style="5" width="13.29"/>
    <col collapsed="false" customWidth="true" hidden="false" outlineLevel="0" max="14344" min="14344" style="5" width="13.42"/>
    <col collapsed="false" customWidth="true" hidden="false" outlineLevel="0" max="14345" min="14345" style="5" width="15.57"/>
    <col collapsed="false" customWidth="true" hidden="false" outlineLevel="0" max="14346" min="14346" style="5" width="22.15"/>
    <col collapsed="false" customWidth="true" hidden="false" outlineLevel="0" max="14593" min="14593" style="5" width="5"/>
    <col collapsed="false" customWidth="true" hidden="false" outlineLevel="0" max="14594" min="14594" style="5" width="10"/>
    <col collapsed="false" customWidth="true" hidden="false" outlineLevel="0" max="14595" min="14595" style="5" width="79.86"/>
    <col collapsed="false" customWidth="true" hidden="false" outlineLevel="0" max="14596" min="14596" style="5" width="16.14"/>
    <col collapsed="false" customWidth="true" hidden="false" outlineLevel="0" max="14597" min="14597" style="5" width="14.29"/>
    <col collapsed="false" customWidth="true" hidden="false" outlineLevel="0" max="14598" min="14598" style="5" width="13.42"/>
    <col collapsed="false" customWidth="true" hidden="false" outlineLevel="0" max="14599" min="14599" style="5" width="13.29"/>
    <col collapsed="false" customWidth="true" hidden="false" outlineLevel="0" max="14600" min="14600" style="5" width="13.42"/>
    <col collapsed="false" customWidth="true" hidden="false" outlineLevel="0" max="14601" min="14601" style="5" width="15.57"/>
    <col collapsed="false" customWidth="true" hidden="false" outlineLevel="0" max="14602" min="14602" style="5" width="22.15"/>
    <col collapsed="false" customWidth="true" hidden="false" outlineLevel="0" max="14849" min="14849" style="5" width="5"/>
    <col collapsed="false" customWidth="true" hidden="false" outlineLevel="0" max="14850" min="14850" style="5" width="10"/>
    <col collapsed="false" customWidth="true" hidden="false" outlineLevel="0" max="14851" min="14851" style="5" width="79.86"/>
    <col collapsed="false" customWidth="true" hidden="false" outlineLevel="0" max="14852" min="14852" style="5" width="16.14"/>
    <col collapsed="false" customWidth="true" hidden="false" outlineLevel="0" max="14853" min="14853" style="5" width="14.29"/>
    <col collapsed="false" customWidth="true" hidden="false" outlineLevel="0" max="14854" min="14854" style="5" width="13.42"/>
    <col collapsed="false" customWidth="true" hidden="false" outlineLevel="0" max="14855" min="14855" style="5" width="13.29"/>
    <col collapsed="false" customWidth="true" hidden="false" outlineLevel="0" max="14856" min="14856" style="5" width="13.42"/>
    <col collapsed="false" customWidth="true" hidden="false" outlineLevel="0" max="14857" min="14857" style="5" width="15.57"/>
    <col collapsed="false" customWidth="true" hidden="false" outlineLevel="0" max="14858" min="14858" style="5" width="22.15"/>
    <col collapsed="false" customWidth="true" hidden="false" outlineLevel="0" max="15105" min="15105" style="5" width="5"/>
    <col collapsed="false" customWidth="true" hidden="false" outlineLevel="0" max="15106" min="15106" style="5" width="10"/>
    <col collapsed="false" customWidth="true" hidden="false" outlineLevel="0" max="15107" min="15107" style="5" width="79.86"/>
    <col collapsed="false" customWidth="true" hidden="false" outlineLevel="0" max="15108" min="15108" style="5" width="16.14"/>
    <col collapsed="false" customWidth="true" hidden="false" outlineLevel="0" max="15109" min="15109" style="5" width="14.29"/>
    <col collapsed="false" customWidth="true" hidden="false" outlineLevel="0" max="15110" min="15110" style="5" width="13.42"/>
    <col collapsed="false" customWidth="true" hidden="false" outlineLevel="0" max="15111" min="15111" style="5" width="13.29"/>
    <col collapsed="false" customWidth="true" hidden="false" outlineLevel="0" max="15112" min="15112" style="5" width="13.42"/>
    <col collapsed="false" customWidth="true" hidden="false" outlineLevel="0" max="15113" min="15113" style="5" width="15.57"/>
    <col collapsed="false" customWidth="true" hidden="false" outlineLevel="0" max="15114" min="15114" style="5" width="22.15"/>
    <col collapsed="false" customWidth="true" hidden="false" outlineLevel="0" max="15361" min="15361" style="5" width="5"/>
    <col collapsed="false" customWidth="true" hidden="false" outlineLevel="0" max="15362" min="15362" style="5" width="10"/>
    <col collapsed="false" customWidth="true" hidden="false" outlineLevel="0" max="15363" min="15363" style="5" width="79.86"/>
    <col collapsed="false" customWidth="true" hidden="false" outlineLevel="0" max="15364" min="15364" style="5" width="16.14"/>
    <col collapsed="false" customWidth="true" hidden="false" outlineLevel="0" max="15365" min="15365" style="5" width="14.29"/>
    <col collapsed="false" customWidth="true" hidden="false" outlineLevel="0" max="15366" min="15366" style="5" width="13.42"/>
    <col collapsed="false" customWidth="true" hidden="false" outlineLevel="0" max="15367" min="15367" style="5" width="13.29"/>
    <col collapsed="false" customWidth="true" hidden="false" outlineLevel="0" max="15368" min="15368" style="5" width="13.42"/>
    <col collapsed="false" customWidth="true" hidden="false" outlineLevel="0" max="15369" min="15369" style="5" width="15.57"/>
    <col collapsed="false" customWidth="true" hidden="false" outlineLevel="0" max="15370" min="15370" style="5" width="22.15"/>
    <col collapsed="false" customWidth="true" hidden="false" outlineLevel="0" max="15617" min="15617" style="5" width="5"/>
    <col collapsed="false" customWidth="true" hidden="false" outlineLevel="0" max="15618" min="15618" style="5" width="10"/>
    <col collapsed="false" customWidth="true" hidden="false" outlineLevel="0" max="15619" min="15619" style="5" width="79.86"/>
    <col collapsed="false" customWidth="true" hidden="false" outlineLevel="0" max="15620" min="15620" style="5" width="16.14"/>
    <col collapsed="false" customWidth="true" hidden="false" outlineLevel="0" max="15621" min="15621" style="5" width="14.29"/>
    <col collapsed="false" customWidth="true" hidden="false" outlineLevel="0" max="15622" min="15622" style="5" width="13.42"/>
    <col collapsed="false" customWidth="true" hidden="false" outlineLevel="0" max="15623" min="15623" style="5" width="13.29"/>
    <col collapsed="false" customWidth="true" hidden="false" outlineLevel="0" max="15624" min="15624" style="5" width="13.42"/>
    <col collapsed="false" customWidth="true" hidden="false" outlineLevel="0" max="15625" min="15625" style="5" width="15.57"/>
    <col collapsed="false" customWidth="true" hidden="false" outlineLevel="0" max="15626" min="15626" style="5" width="22.15"/>
    <col collapsed="false" customWidth="true" hidden="false" outlineLevel="0" max="15873" min="15873" style="5" width="5"/>
    <col collapsed="false" customWidth="true" hidden="false" outlineLevel="0" max="15874" min="15874" style="5" width="10"/>
    <col collapsed="false" customWidth="true" hidden="false" outlineLevel="0" max="15875" min="15875" style="5" width="79.86"/>
    <col collapsed="false" customWidth="true" hidden="false" outlineLevel="0" max="15876" min="15876" style="5" width="16.14"/>
    <col collapsed="false" customWidth="true" hidden="false" outlineLevel="0" max="15877" min="15877" style="5" width="14.29"/>
    <col collapsed="false" customWidth="true" hidden="false" outlineLevel="0" max="15878" min="15878" style="5" width="13.42"/>
    <col collapsed="false" customWidth="true" hidden="false" outlineLevel="0" max="15879" min="15879" style="5" width="13.29"/>
    <col collapsed="false" customWidth="true" hidden="false" outlineLevel="0" max="15880" min="15880" style="5" width="13.42"/>
    <col collapsed="false" customWidth="true" hidden="false" outlineLevel="0" max="15881" min="15881" style="5" width="15.57"/>
    <col collapsed="false" customWidth="true" hidden="false" outlineLevel="0" max="15882" min="15882" style="5" width="22.15"/>
    <col collapsed="false" customWidth="true" hidden="false" outlineLevel="0" max="16129" min="16129" style="5" width="5"/>
    <col collapsed="false" customWidth="true" hidden="false" outlineLevel="0" max="16130" min="16130" style="5" width="10"/>
    <col collapsed="false" customWidth="true" hidden="false" outlineLevel="0" max="16131" min="16131" style="5" width="79.86"/>
    <col collapsed="false" customWidth="true" hidden="false" outlineLevel="0" max="16132" min="16132" style="5" width="16.14"/>
    <col collapsed="false" customWidth="true" hidden="false" outlineLevel="0" max="16133" min="16133" style="5" width="14.29"/>
    <col collapsed="false" customWidth="true" hidden="false" outlineLevel="0" max="16134" min="16134" style="5" width="13.42"/>
    <col collapsed="false" customWidth="true" hidden="false" outlineLevel="0" max="16135" min="16135" style="5" width="13.29"/>
    <col collapsed="false" customWidth="true" hidden="false" outlineLevel="0" max="16136" min="16136" style="5" width="13.42"/>
    <col collapsed="false" customWidth="true" hidden="false" outlineLevel="0" max="16137" min="16137" style="5" width="15.57"/>
    <col collapsed="false" customWidth="true" hidden="false" outlineLevel="0" max="16138" min="16138" style="5" width="22.15"/>
  </cols>
  <sheetData>
    <row r="1" s="13" customFormat="true" ht="15" hidden="false" customHeight="false" outlineLevel="0" collapsed="false">
      <c r="A1" s="6"/>
      <c r="B1" s="7"/>
      <c r="C1" s="8"/>
      <c r="D1" s="9"/>
      <c r="E1" s="9"/>
      <c r="F1" s="9"/>
      <c r="G1" s="10"/>
      <c r="H1" s="10" t="s">
        <v>0</v>
      </c>
      <c r="I1" s="11"/>
      <c r="J1" s="11"/>
      <c r="K1" s="11"/>
      <c r="L1" s="11"/>
      <c r="M1" s="11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</row>
    <row r="2" s="20" customFormat="true" ht="13.8" hidden="false" customHeight="false" outlineLevel="0" collapsed="false">
      <c r="A2" s="14" t="s">
        <v>1</v>
      </c>
      <c r="B2" s="15"/>
      <c r="C2" s="14"/>
      <c r="D2" s="16"/>
      <c r="E2" s="16"/>
      <c r="F2" s="17"/>
      <c r="G2" s="17"/>
      <c r="H2" s="18"/>
      <c r="I2" s="15"/>
      <c r="J2" s="15"/>
      <c r="K2" s="15"/>
      <c r="L2" s="15"/>
      <c r="M2" s="15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WVS2" s="0"/>
      <c r="WVT2" s="0"/>
      <c r="WVU2" s="0"/>
      <c r="WVV2" s="0"/>
      <c r="WVW2" s="0"/>
      <c r="WVX2" s="0"/>
      <c r="WVY2" s="0"/>
      <c r="WVZ2" s="0"/>
      <c r="WWA2" s="0"/>
      <c r="WWB2" s="0"/>
      <c r="WWC2" s="0"/>
      <c r="WWD2" s="0"/>
      <c r="WWE2" s="0"/>
      <c r="WWF2" s="0"/>
      <c r="WWG2" s="0"/>
      <c r="WWH2" s="0"/>
      <c r="WWI2" s="0"/>
      <c r="WWJ2" s="0"/>
      <c r="WWK2" s="0"/>
      <c r="WWL2" s="0"/>
      <c r="WWM2" s="0"/>
      <c r="WWN2" s="0"/>
      <c r="WWO2" s="0"/>
      <c r="WWP2" s="0"/>
      <c r="WWQ2" s="0"/>
      <c r="WWR2" s="0"/>
      <c r="WWS2" s="0"/>
      <c r="WWT2" s="0"/>
      <c r="WWU2" s="0"/>
      <c r="WWV2" s="0"/>
      <c r="WWW2" s="0"/>
      <c r="WWX2" s="0"/>
      <c r="WWY2" s="0"/>
      <c r="WWZ2" s="0"/>
      <c r="WXA2" s="0"/>
      <c r="WXB2" s="0"/>
      <c r="WXC2" s="0"/>
      <c r="WXD2" s="0"/>
      <c r="WXE2" s="0"/>
      <c r="WXF2" s="0"/>
      <c r="WXG2" s="0"/>
      <c r="WXH2" s="0"/>
      <c r="WXI2" s="0"/>
      <c r="WXJ2" s="0"/>
      <c r="WXK2" s="0"/>
      <c r="WXL2" s="0"/>
      <c r="WXM2" s="0"/>
      <c r="WXN2" s="0"/>
      <c r="WXO2" s="0"/>
      <c r="WXP2" s="0"/>
      <c r="WXQ2" s="0"/>
      <c r="WXR2" s="0"/>
      <c r="WXS2" s="0"/>
      <c r="WXT2" s="0"/>
      <c r="WXU2" s="0"/>
      <c r="WXV2" s="0"/>
      <c r="WXW2" s="0"/>
      <c r="WXX2" s="0"/>
      <c r="WXY2" s="0"/>
      <c r="WXZ2" s="0"/>
      <c r="WYA2" s="0"/>
      <c r="WYB2" s="0"/>
      <c r="WYC2" s="0"/>
      <c r="WYD2" s="0"/>
      <c r="WYE2" s="0"/>
      <c r="WYF2" s="0"/>
      <c r="WYG2" s="0"/>
      <c r="WYH2" s="0"/>
      <c r="WYI2" s="0"/>
      <c r="WYJ2" s="0"/>
      <c r="WYK2" s="0"/>
      <c r="WYL2" s="0"/>
      <c r="WYM2" s="0"/>
      <c r="WYN2" s="0"/>
      <c r="WYO2" s="0"/>
      <c r="WYP2" s="0"/>
      <c r="WYQ2" s="0"/>
      <c r="WYR2" s="0"/>
      <c r="WYS2" s="0"/>
      <c r="WYT2" s="0"/>
      <c r="WYU2" s="0"/>
      <c r="WYV2" s="0"/>
      <c r="WYW2" s="0"/>
      <c r="WYX2" s="0"/>
      <c r="WYY2" s="0"/>
      <c r="WYZ2" s="0"/>
      <c r="WZA2" s="0"/>
      <c r="WZB2" s="0"/>
      <c r="WZC2" s="0"/>
      <c r="WZD2" s="0"/>
      <c r="WZE2" s="0"/>
      <c r="WZF2" s="0"/>
      <c r="WZG2" s="0"/>
      <c r="WZH2" s="0"/>
      <c r="WZI2" s="0"/>
      <c r="WZJ2" s="0"/>
      <c r="WZK2" s="0"/>
      <c r="WZL2" s="0"/>
      <c r="WZM2" s="0"/>
      <c r="WZN2" s="0"/>
      <c r="WZO2" s="0"/>
      <c r="WZP2" s="0"/>
      <c r="WZQ2" s="0"/>
      <c r="WZR2" s="0"/>
      <c r="WZS2" s="0"/>
      <c r="WZT2" s="0"/>
      <c r="WZU2" s="0"/>
      <c r="WZV2" s="0"/>
      <c r="WZW2" s="0"/>
      <c r="WZX2" s="0"/>
      <c r="WZY2" s="0"/>
      <c r="WZZ2" s="0"/>
      <c r="XAA2" s="0"/>
      <c r="XAB2" s="0"/>
      <c r="XAC2" s="0"/>
      <c r="XAD2" s="0"/>
      <c r="XAE2" s="0"/>
      <c r="XAF2" s="0"/>
      <c r="XAG2" s="0"/>
      <c r="XAH2" s="0"/>
      <c r="XAI2" s="0"/>
      <c r="XAJ2" s="0"/>
      <c r="XAK2" s="0"/>
      <c r="XAL2" s="0"/>
      <c r="XAM2" s="0"/>
      <c r="XAN2" s="0"/>
      <c r="XAO2" s="0"/>
      <c r="XAP2" s="0"/>
      <c r="XAQ2" s="0"/>
      <c r="XAR2" s="0"/>
      <c r="XAS2" s="0"/>
      <c r="XAT2" s="0"/>
      <c r="XAU2" s="0"/>
      <c r="XAV2" s="0"/>
      <c r="XAW2" s="0"/>
      <c r="XAX2" s="0"/>
      <c r="XAY2" s="0"/>
      <c r="XAZ2" s="0"/>
      <c r="XBA2" s="0"/>
      <c r="XBB2" s="0"/>
      <c r="XBC2" s="0"/>
      <c r="XBD2" s="0"/>
      <c r="XBE2" s="0"/>
      <c r="XBF2" s="0"/>
      <c r="XBG2" s="0"/>
      <c r="XBH2" s="0"/>
      <c r="XBI2" s="0"/>
      <c r="XBJ2" s="0"/>
      <c r="XBK2" s="0"/>
      <c r="XBL2" s="0"/>
      <c r="XBM2" s="0"/>
      <c r="XBN2" s="0"/>
      <c r="XBO2" s="0"/>
      <c r="XBP2" s="0"/>
      <c r="XBQ2" s="0"/>
      <c r="XBR2" s="0"/>
      <c r="XBS2" s="0"/>
      <c r="XBT2" s="0"/>
      <c r="XBU2" s="0"/>
      <c r="XBV2" s="0"/>
      <c r="XBW2" s="0"/>
      <c r="XBX2" s="0"/>
      <c r="XBY2" s="0"/>
      <c r="XBZ2" s="0"/>
      <c r="XCA2" s="0"/>
      <c r="XCB2" s="0"/>
      <c r="XCC2" s="0"/>
      <c r="XCD2" s="0"/>
      <c r="XCE2" s="0"/>
      <c r="XCF2" s="0"/>
      <c r="XCG2" s="0"/>
      <c r="XCH2" s="0"/>
      <c r="XCI2" s="0"/>
      <c r="XCJ2" s="0"/>
      <c r="XCK2" s="0"/>
      <c r="XCL2" s="0"/>
      <c r="XCM2" s="0"/>
      <c r="XCN2" s="0"/>
      <c r="XCO2" s="0"/>
      <c r="XCP2" s="0"/>
      <c r="XCQ2" s="0"/>
      <c r="XCR2" s="0"/>
      <c r="XCS2" s="0"/>
      <c r="XCT2" s="0"/>
      <c r="XCU2" s="0"/>
      <c r="XCV2" s="0"/>
      <c r="XCW2" s="0"/>
      <c r="XCX2" s="0"/>
      <c r="XCY2" s="0"/>
      <c r="XCZ2" s="0"/>
      <c r="XDA2" s="0"/>
      <c r="XDB2" s="0"/>
      <c r="XDC2" s="0"/>
      <c r="XDD2" s="0"/>
      <c r="XDE2" s="0"/>
      <c r="XDF2" s="0"/>
      <c r="XDG2" s="0"/>
      <c r="XDH2" s="0"/>
      <c r="XDI2" s="0"/>
      <c r="XDJ2" s="0"/>
      <c r="XDK2" s="0"/>
      <c r="XDL2" s="0"/>
      <c r="XDM2" s="0"/>
      <c r="XDN2" s="0"/>
      <c r="XDO2" s="0"/>
      <c r="XDP2" s="0"/>
      <c r="XDQ2" s="0"/>
      <c r="XDR2" s="0"/>
      <c r="XDS2" s="0"/>
      <c r="XDT2" s="0"/>
      <c r="XDU2" s="0"/>
      <c r="XDV2" s="0"/>
      <c r="XDW2" s="0"/>
      <c r="XDX2" s="0"/>
      <c r="XDY2" s="0"/>
      <c r="XDZ2" s="0"/>
      <c r="XEA2" s="0"/>
      <c r="XEB2" s="0"/>
      <c r="XEC2" s="0"/>
      <c r="XED2" s="0"/>
      <c r="XEE2" s="0"/>
      <c r="XEF2" s="0"/>
      <c r="XEG2" s="0"/>
      <c r="XEH2" s="0"/>
      <c r="XEI2" s="0"/>
      <c r="XEJ2" s="0"/>
      <c r="XEK2" s="0"/>
      <c r="XEL2" s="0"/>
      <c r="XEM2" s="0"/>
      <c r="XEN2" s="0"/>
      <c r="XEO2" s="0"/>
      <c r="XEP2" s="0"/>
      <c r="XEQ2" s="0"/>
      <c r="XER2" s="0"/>
      <c r="XES2" s="0"/>
      <c r="XET2" s="0"/>
      <c r="XEU2" s="0"/>
      <c r="XEV2" s="0"/>
      <c r="XEW2" s="0"/>
      <c r="XEX2" s="0"/>
      <c r="XEY2" s="0"/>
      <c r="XEZ2" s="0"/>
      <c r="XFA2" s="0"/>
      <c r="XFB2" s="0"/>
      <c r="XFC2" s="0"/>
      <c r="XFD2" s="0"/>
    </row>
    <row r="3" customFormat="false" ht="13.8" hidden="false" customHeight="false" outlineLevel="0" collapsed="false">
      <c r="A3" s="21"/>
      <c r="B3" s="21"/>
      <c r="C3" s="22" t="s">
        <v>2</v>
      </c>
      <c r="D3" s="22"/>
      <c r="E3" s="22"/>
      <c r="F3" s="22"/>
      <c r="G3" s="23"/>
      <c r="H3" s="18"/>
      <c r="I3" s="15"/>
      <c r="J3" s="15"/>
      <c r="K3" s="15"/>
      <c r="L3" s="15"/>
      <c r="M3" s="15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</row>
    <row r="4" customFormat="false" ht="13.8" hidden="false" customHeight="false" outlineLevel="0" collapsed="false">
      <c r="A4" s="25"/>
      <c r="B4" s="21"/>
      <c r="C4" s="26" t="s">
        <v>3</v>
      </c>
      <c r="D4" s="26"/>
      <c r="E4" s="26"/>
      <c r="F4" s="26"/>
      <c r="G4" s="26"/>
      <c r="H4" s="18"/>
      <c r="I4" s="15"/>
      <c r="J4" s="15"/>
      <c r="K4" s="15"/>
      <c r="L4" s="15"/>
      <c r="M4" s="15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</row>
    <row r="5" customFormat="false" ht="13.8" hidden="false" customHeight="false" outlineLevel="0" collapsed="false">
      <c r="A5" s="25"/>
      <c r="B5" s="21"/>
      <c r="C5" s="23"/>
      <c r="D5" s="27"/>
      <c r="E5" s="16"/>
      <c r="F5" s="18"/>
      <c r="G5" s="18"/>
      <c r="H5" s="18"/>
      <c r="I5" s="15"/>
      <c r="J5" s="15"/>
      <c r="K5" s="15"/>
      <c r="L5" s="15"/>
      <c r="M5" s="15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</row>
    <row r="6" customFormat="false" ht="29.25" hidden="false" customHeight="true" outlineLevel="0" collapsed="false">
      <c r="A6" s="25"/>
      <c r="B6" s="28" t="s">
        <v>4</v>
      </c>
      <c r="C6" s="28"/>
      <c r="D6" s="28"/>
      <c r="E6" s="28"/>
      <c r="F6" s="28"/>
      <c r="G6" s="28"/>
      <c r="H6" s="29"/>
      <c r="I6" s="29"/>
      <c r="J6" s="15"/>
      <c r="K6" s="15"/>
      <c r="L6" s="15"/>
      <c r="M6" s="15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</row>
    <row r="7" customFormat="false" ht="13.5" hidden="false" customHeight="true" outlineLevel="0" collapsed="false">
      <c r="A7" s="25"/>
      <c r="B7" s="21"/>
      <c r="C7" s="30" t="s">
        <v>5</v>
      </c>
      <c r="D7" s="30"/>
      <c r="E7" s="30"/>
      <c r="F7" s="30"/>
      <c r="G7" s="30"/>
      <c r="H7" s="18"/>
      <c r="I7" s="15"/>
      <c r="J7" s="15"/>
      <c r="K7" s="15"/>
      <c r="L7" s="15"/>
      <c r="M7" s="15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</row>
    <row r="8" customFormat="false" ht="13.8" hidden="false" customHeight="false" outlineLevel="0" collapsed="false">
      <c r="A8" s="31" t="s">
        <v>6</v>
      </c>
      <c r="B8" s="31"/>
      <c r="C8" s="23"/>
      <c r="D8" s="27"/>
      <c r="E8" s="18"/>
      <c r="F8" s="18"/>
      <c r="G8" s="18"/>
      <c r="H8" s="18"/>
      <c r="I8" s="15"/>
      <c r="J8" s="15"/>
      <c r="K8" s="15"/>
      <c r="L8" s="15"/>
      <c r="M8" s="15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</row>
    <row r="9" customFormat="false" ht="13.8" hidden="true" customHeight="false" outlineLevel="0" collapsed="false">
      <c r="A9" s="25"/>
      <c r="B9" s="21"/>
      <c r="C9" s="23"/>
      <c r="D9" s="27"/>
      <c r="E9" s="18"/>
      <c r="F9" s="18"/>
      <c r="G9" s="18"/>
      <c r="H9" s="18"/>
      <c r="I9" s="15"/>
      <c r="J9" s="15"/>
      <c r="K9" s="15"/>
      <c r="L9" s="15"/>
      <c r="M9" s="15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  <c r="XFB9" s="5"/>
      <c r="XFC9" s="5"/>
      <c r="XFD9" s="5"/>
    </row>
    <row r="10" customFormat="false" ht="13.5" hidden="false" customHeight="true" outlineLevel="0" collapsed="false">
      <c r="A10" s="32" t="s">
        <v>7</v>
      </c>
      <c r="B10" s="33" t="s">
        <v>8</v>
      </c>
      <c r="C10" s="32" t="s">
        <v>9</v>
      </c>
      <c r="D10" s="34" t="s">
        <v>10</v>
      </c>
      <c r="E10" s="34"/>
      <c r="F10" s="34"/>
      <c r="G10" s="34"/>
      <c r="H10" s="32" t="s">
        <v>11</v>
      </c>
      <c r="I10" s="15"/>
      <c r="J10" s="15"/>
      <c r="K10" s="15"/>
      <c r="L10" s="15"/>
      <c r="M10" s="15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  <c r="XEY10" s="5"/>
      <c r="XEZ10" s="5"/>
      <c r="XFA10" s="5"/>
      <c r="XFB10" s="5"/>
      <c r="XFC10" s="5"/>
      <c r="XFD10" s="5"/>
    </row>
    <row r="11" customFormat="false" ht="13.5" hidden="false" customHeight="true" outlineLevel="0" collapsed="false">
      <c r="A11" s="32"/>
      <c r="B11" s="33"/>
      <c r="C11" s="32"/>
      <c r="D11" s="32" t="s">
        <v>12</v>
      </c>
      <c r="E11" s="32" t="s">
        <v>13</v>
      </c>
      <c r="F11" s="32" t="s">
        <v>14</v>
      </c>
      <c r="G11" s="32" t="s">
        <v>15</v>
      </c>
      <c r="H11" s="32"/>
      <c r="I11" s="15"/>
      <c r="J11" s="15"/>
      <c r="K11" s="15"/>
      <c r="L11" s="15"/>
      <c r="M11" s="15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WVS11" s="20"/>
      <c r="WVT11" s="20"/>
      <c r="WVU11" s="20"/>
      <c r="WVV11" s="20"/>
      <c r="WVW11" s="20"/>
      <c r="WVX11" s="20"/>
      <c r="WVY11" s="20"/>
      <c r="WVZ11" s="20"/>
      <c r="WWA11" s="20"/>
      <c r="WWB11" s="20"/>
      <c r="WWC11" s="20"/>
      <c r="WWD11" s="20"/>
      <c r="WWE11" s="20"/>
      <c r="WWF11" s="20"/>
      <c r="WWG11" s="20"/>
      <c r="WWH11" s="20"/>
      <c r="WWI11" s="20"/>
      <c r="WWJ11" s="20"/>
      <c r="WWK11" s="20"/>
      <c r="WWL11" s="20"/>
      <c r="WWM11" s="20"/>
      <c r="WWN11" s="20"/>
      <c r="WWO11" s="20"/>
      <c r="WWP11" s="20"/>
      <c r="WWQ11" s="20"/>
      <c r="WWR11" s="20"/>
      <c r="WWS11" s="20"/>
      <c r="WWT11" s="20"/>
      <c r="WWU11" s="20"/>
      <c r="WWV11" s="20"/>
      <c r="WWW11" s="20"/>
      <c r="WWX11" s="20"/>
      <c r="WWY11" s="20"/>
      <c r="WWZ11" s="20"/>
      <c r="WXA11" s="20"/>
      <c r="WXB11" s="20"/>
      <c r="WXC11" s="20"/>
      <c r="WXD11" s="20"/>
      <c r="WXE11" s="20"/>
      <c r="WXF11" s="20"/>
      <c r="WXG11" s="20"/>
      <c r="WXH11" s="20"/>
      <c r="WXI11" s="20"/>
      <c r="WXJ11" s="20"/>
      <c r="WXK11" s="20"/>
      <c r="WXL11" s="20"/>
      <c r="WXM11" s="20"/>
      <c r="WXN11" s="20"/>
      <c r="WXO11" s="20"/>
      <c r="WXP11" s="20"/>
      <c r="WXQ11" s="20"/>
      <c r="WXR11" s="20"/>
      <c r="WXS11" s="20"/>
      <c r="WXT11" s="20"/>
      <c r="WXU11" s="20"/>
      <c r="WXV11" s="20"/>
      <c r="WXW11" s="20"/>
      <c r="WXX11" s="20"/>
      <c r="WXY11" s="20"/>
      <c r="WXZ11" s="20"/>
      <c r="WYA11" s="20"/>
      <c r="WYB11" s="20"/>
      <c r="WYC11" s="20"/>
      <c r="WYD11" s="20"/>
      <c r="WYE11" s="20"/>
      <c r="WYF11" s="20"/>
      <c r="WYG11" s="20"/>
      <c r="WYH11" s="20"/>
      <c r="WYI11" s="20"/>
      <c r="WYJ11" s="20"/>
      <c r="WYK11" s="20"/>
      <c r="WYL11" s="20"/>
      <c r="WYM11" s="20"/>
      <c r="WYN11" s="20"/>
      <c r="WYO11" s="20"/>
      <c r="WYP11" s="20"/>
      <c r="WYQ11" s="20"/>
      <c r="WYR11" s="20"/>
      <c r="WYS11" s="20"/>
      <c r="WYT11" s="20"/>
      <c r="WYU11" s="20"/>
      <c r="WYV11" s="20"/>
      <c r="WYW11" s="20"/>
      <c r="WYX11" s="20"/>
      <c r="WYY11" s="20"/>
      <c r="WYZ11" s="20"/>
      <c r="WZA11" s="20"/>
      <c r="WZB11" s="20"/>
      <c r="WZC11" s="20"/>
      <c r="WZD11" s="20"/>
      <c r="WZE11" s="20"/>
      <c r="WZF11" s="20"/>
      <c r="WZG11" s="20"/>
      <c r="WZH11" s="20"/>
      <c r="WZI11" s="20"/>
      <c r="WZJ11" s="20"/>
      <c r="WZK11" s="20"/>
      <c r="WZL11" s="20"/>
      <c r="WZM11" s="20"/>
      <c r="WZN11" s="20"/>
      <c r="WZO11" s="20"/>
      <c r="WZP11" s="20"/>
      <c r="WZQ11" s="20"/>
      <c r="WZR11" s="20"/>
      <c r="WZS11" s="20"/>
      <c r="WZT11" s="20"/>
      <c r="WZU11" s="20"/>
      <c r="WZV11" s="20"/>
      <c r="WZW11" s="20"/>
      <c r="WZX11" s="20"/>
      <c r="WZY11" s="20"/>
      <c r="WZZ11" s="20"/>
      <c r="XAA11" s="20"/>
      <c r="XAB11" s="20"/>
      <c r="XAC11" s="20"/>
      <c r="XAD11" s="20"/>
      <c r="XAE11" s="20"/>
      <c r="XAF11" s="20"/>
      <c r="XAG11" s="20"/>
      <c r="XAH11" s="20"/>
      <c r="XAI11" s="20"/>
      <c r="XAJ11" s="20"/>
      <c r="XAK11" s="20"/>
      <c r="XAL11" s="20"/>
      <c r="XAM11" s="20"/>
      <c r="XAN11" s="20"/>
      <c r="XAO11" s="20"/>
      <c r="XAP11" s="20"/>
      <c r="XAQ11" s="20"/>
      <c r="XAR11" s="20"/>
      <c r="XAS11" s="20"/>
      <c r="XAT11" s="20"/>
      <c r="XAU11" s="20"/>
      <c r="XAV11" s="20"/>
      <c r="XAW11" s="20"/>
      <c r="XAX11" s="20"/>
      <c r="XAY11" s="20"/>
      <c r="XAZ11" s="20"/>
      <c r="XBA11" s="20"/>
      <c r="XBB11" s="20"/>
      <c r="XBC11" s="20"/>
      <c r="XBD11" s="20"/>
      <c r="XBE11" s="20"/>
      <c r="XBF11" s="20"/>
      <c r="XBG11" s="20"/>
      <c r="XBH11" s="20"/>
      <c r="XBI11" s="20"/>
      <c r="XBJ11" s="20"/>
      <c r="XBK11" s="20"/>
      <c r="XBL11" s="20"/>
      <c r="XBM11" s="20"/>
      <c r="XBN11" s="20"/>
      <c r="XBO11" s="20"/>
      <c r="XBP11" s="20"/>
      <c r="XBQ11" s="20"/>
      <c r="XBR11" s="20"/>
      <c r="XBS11" s="20"/>
      <c r="XBT11" s="20"/>
      <c r="XBU11" s="20"/>
      <c r="XBV11" s="20"/>
      <c r="XBW11" s="20"/>
      <c r="XBX11" s="20"/>
      <c r="XBY11" s="20"/>
      <c r="XBZ11" s="20"/>
      <c r="XCA11" s="20"/>
      <c r="XCB11" s="20"/>
      <c r="XCC11" s="20"/>
      <c r="XCD11" s="20"/>
      <c r="XCE11" s="20"/>
      <c r="XCF11" s="20"/>
      <c r="XCG11" s="20"/>
      <c r="XCH11" s="20"/>
      <c r="XCI11" s="20"/>
      <c r="XCJ11" s="20"/>
      <c r="XCK11" s="20"/>
      <c r="XCL11" s="20"/>
      <c r="XCM11" s="20"/>
      <c r="XCN11" s="20"/>
      <c r="XCO11" s="20"/>
      <c r="XCP11" s="20"/>
      <c r="XCQ11" s="20"/>
      <c r="XCR11" s="20"/>
      <c r="XCS11" s="20"/>
      <c r="XCT11" s="20"/>
      <c r="XCU11" s="20"/>
      <c r="XCV11" s="20"/>
      <c r="XCW11" s="20"/>
      <c r="XCX11" s="20"/>
      <c r="XCY11" s="20"/>
      <c r="XCZ11" s="20"/>
      <c r="XDA11" s="20"/>
      <c r="XDB11" s="20"/>
      <c r="XDC11" s="20"/>
      <c r="XDD11" s="20"/>
      <c r="XDE11" s="20"/>
      <c r="XDF11" s="20"/>
      <c r="XDG11" s="20"/>
      <c r="XDH11" s="20"/>
      <c r="XDI11" s="20"/>
      <c r="XDJ11" s="20"/>
      <c r="XDK11" s="20"/>
      <c r="XDL11" s="20"/>
      <c r="XDM11" s="20"/>
      <c r="XDN11" s="20"/>
      <c r="XDO11" s="20"/>
      <c r="XDP11" s="20"/>
      <c r="XDQ11" s="20"/>
      <c r="XDR11" s="20"/>
      <c r="XDS11" s="20"/>
      <c r="XDT11" s="20"/>
      <c r="XDU11" s="20"/>
      <c r="XDV11" s="20"/>
      <c r="XDW11" s="20"/>
      <c r="XDX11" s="20"/>
      <c r="XDY11" s="20"/>
      <c r="XDZ11" s="20"/>
      <c r="XEA11" s="20"/>
      <c r="XEB11" s="20"/>
      <c r="XEC11" s="20"/>
      <c r="XED11" s="20"/>
      <c r="XEE11" s="20"/>
      <c r="XEF11" s="20"/>
      <c r="XEG11" s="20"/>
      <c r="XEH11" s="20"/>
      <c r="XEI11" s="20"/>
      <c r="XEJ11" s="20"/>
      <c r="XEK11" s="20"/>
      <c r="XEL11" s="20"/>
      <c r="XEM11" s="20"/>
      <c r="XEN11" s="20"/>
      <c r="XEO11" s="20"/>
      <c r="XEP11" s="20"/>
      <c r="XEQ11" s="20"/>
      <c r="XER11" s="20"/>
      <c r="XES11" s="20"/>
      <c r="XET11" s="20"/>
      <c r="XEU11" s="20"/>
      <c r="XEV11" s="20"/>
      <c r="XEW11" s="20"/>
      <c r="XEX11" s="20"/>
      <c r="XEY11" s="20"/>
      <c r="XEZ11" s="20"/>
      <c r="XFA11" s="20"/>
      <c r="XFB11" s="20"/>
      <c r="XFC11" s="20"/>
      <c r="XFD11" s="20"/>
    </row>
    <row r="12" customFormat="false" ht="13.8" hidden="false" customHeight="false" outlineLevel="0" collapsed="false">
      <c r="A12" s="32"/>
      <c r="B12" s="33"/>
      <c r="C12" s="32"/>
      <c r="D12" s="32"/>
      <c r="E12" s="32"/>
      <c r="F12" s="32"/>
      <c r="G12" s="32"/>
      <c r="H12" s="32"/>
      <c r="I12" s="15"/>
      <c r="J12" s="15"/>
      <c r="K12" s="15"/>
      <c r="L12" s="15"/>
      <c r="M12" s="15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</row>
    <row r="13" customFormat="false" ht="7.5" hidden="false" customHeight="true" outlineLevel="0" collapsed="false">
      <c r="A13" s="32"/>
      <c r="B13" s="33"/>
      <c r="C13" s="32"/>
      <c r="D13" s="32"/>
      <c r="E13" s="32"/>
      <c r="F13" s="32"/>
      <c r="G13" s="32"/>
      <c r="H13" s="32"/>
      <c r="I13" s="15"/>
      <c r="J13" s="15"/>
      <c r="K13" s="15"/>
      <c r="L13" s="15"/>
      <c r="M13" s="15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</row>
    <row r="14" customFormat="false" ht="13.8" hidden="false" customHeight="false" outlineLevel="0" collapsed="false">
      <c r="A14" s="34" t="n">
        <v>1</v>
      </c>
      <c r="B14" s="35" t="n">
        <v>2</v>
      </c>
      <c r="C14" s="34" t="n">
        <v>3</v>
      </c>
      <c r="D14" s="34" t="n">
        <v>4</v>
      </c>
      <c r="E14" s="34" t="n">
        <v>5</v>
      </c>
      <c r="F14" s="34" t="n">
        <v>6</v>
      </c>
      <c r="G14" s="34" t="n">
        <v>7</v>
      </c>
      <c r="H14" s="34" t="n">
        <v>8</v>
      </c>
      <c r="I14" s="15"/>
      <c r="J14" s="15"/>
      <c r="K14" s="15"/>
      <c r="L14" s="15"/>
      <c r="M14" s="15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</row>
    <row r="15" customFormat="false" ht="13.5" hidden="false" customHeight="true" outlineLevel="0" collapsed="false">
      <c r="A15" s="36" t="s">
        <v>16</v>
      </c>
      <c r="B15" s="36"/>
      <c r="C15" s="36"/>
      <c r="D15" s="36"/>
      <c r="E15" s="36"/>
      <c r="F15" s="36"/>
      <c r="G15" s="36"/>
      <c r="H15" s="36"/>
      <c r="I15" s="15" t="s">
        <v>17</v>
      </c>
      <c r="J15" s="15" t="s">
        <v>18</v>
      </c>
      <c r="K15" s="15" t="s">
        <v>19</v>
      </c>
      <c r="L15" s="15"/>
      <c r="M15" s="37" t="n">
        <v>4135000</v>
      </c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</row>
    <row r="16" customFormat="false" ht="50.9" hidden="false" customHeight="false" outlineLevel="0" collapsed="false">
      <c r="A16" s="38" t="n">
        <v>1</v>
      </c>
      <c r="B16" s="39" t="s">
        <v>20</v>
      </c>
      <c r="C16" s="40" t="str">
        <f aca="false">'1'!A20</f>
        <v>Капитальный ремонт  Линия электропередач - 0,4 кВ от КТП-97, воздушные ЛЭП низкого напряжения, кабельные ЛЭП низкого напряжения, инв.№ 641, лит.1, инв. №HB031948 (ВЛ 0,4кВ Ф-2 КТП-97 г.Николаевск-на-Амуре)</v>
      </c>
      <c r="D16" s="41" t="n">
        <f aca="false">'1'!N187</f>
        <v>1831676</v>
      </c>
      <c r="E16" s="42" t="n">
        <f aca="false">'1'!N198</f>
        <v>529629</v>
      </c>
      <c r="F16" s="42"/>
      <c r="G16" s="42"/>
      <c r="H16" s="41" t="n">
        <f aca="false">D16+E16</f>
        <v>2361305</v>
      </c>
      <c r="I16" s="37" t="e">
        <f aca="false">#REF!</f>
        <v>#REF!</v>
      </c>
      <c r="J16" s="43" t="e">
        <f aca="false">#REF!</f>
        <v>#REF!</v>
      </c>
      <c r="K16" s="37" t="e">
        <f aca="false">#REF!+#REF!</f>
        <v>#REF!</v>
      </c>
      <c r="L16" s="44"/>
      <c r="M16" s="37" t="n">
        <v>1640000</v>
      </c>
      <c r="N16" s="45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</row>
    <row r="17" customFormat="false" ht="50.9" hidden="false" customHeight="false" outlineLevel="0" collapsed="false">
      <c r="A17" s="38" t="n">
        <v>2</v>
      </c>
      <c r="B17" s="39" t="s">
        <v>21</v>
      </c>
      <c r="C17" s="40" t="str">
        <f aca="false">'2'!A20</f>
        <v>Капитальный ремонт Линия электропередач - 0,4 кВ от ТП-92, воздушные ЛЭП низкого напряжения, кабельные ЛЭП низкого напряжения, инв.№ 594, лит.1, 682460, Хабаровский край, Николаевский р-н, Николаевск-на-Амуре г, база ПМК, Гоголя ул., инв. №НВ031952 (ВЛ 0,4кВ Ф-13 ТП-92 г. Николаевск-на-Амуре)</v>
      </c>
      <c r="D17" s="41" t="n">
        <f aca="false">'2'!N189</f>
        <v>3246252</v>
      </c>
      <c r="E17" s="42" t="n">
        <f aca="false">'2'!N200</f>
        <v>896497</v>
      </c>
      <c r="F17" s="42"/>
      <c r="G17" s="42"/>
      <c r="H17" s="41" t="n">
        <f aca="false">D17+E17</f>
        <v>4142749</v>
      </c>
      <c r="I17" s="37" t="e">
        <f aca="false">#REF!</f>
        <v>#REF!</v>
      </c>
      <c r="J17" s="43" t="e">
        <f aca="false">#REF!</f>
        <v>#REF!</v>
      </c>
      <c r="K17" s="37" t="e">
        <f aca="false">#REF!+#REF!</f>
        <v>#REF!</v>
      </c>
      <c r="L17" s="44"/>
      <c r="M17" s="37" t="n">
        <v>6400000</v>
      </c>
      <c r="N17" s="45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</row>
    <row r="18" customFormat="false" ht="50.9" hidden="false" customHeight="false" outlineLevel="0" collapsed="false">
      <c r="A18" s="38" t="n">
        <v>3</v>
      </c>
      <c r="B18" s="39" t="s">
        <v>22</v>
      </c>
      <c r="C18" s="40" t="str">
        <f aca="false">'3'!A20</f>
        <v>Капитальный ремонт Линия электропередач - 0,4 кВ от ТП-92, воздушные ЛЭП низкого напряжения, кабельные ЛЭП низкого напряжения, инв.№ 594, лит.1, 682460, Хабаровский край, Николаевский р-н, Николаевск-на-Амуре г, база ПМК, Гоголя ул., инв. №НВ031952 (ВЛ 0,4кВ Ф-15 ТП-92 г. Николаевск-на-Амуре)</v>
      </c>
      <c r="D18" s="41" t="n">
        <f aca="false">'3'!N195</f>
        <v>2138245</v>
      </c>
      <c r="E18" s="42" t="n">
        <f aca="false">'3'!N206</f>
        <v>526496</v>
      </c>
      <c r="F18" s="42"/>
      <c r="G18" s="42"/>
      <c r="H18" s="41" t="n">
        <f aca="false">D18+E18</f>
        <v>2664741</v>
      </c>
      <c r="I18" s="37" t="e">
        <f aca="false">#REF!</f>
        <v>#REF!</v>
      </c>
      <c r="J18" s="37" t="e">
        <f aca="false">#REF!</f>
        <v>#REF!</v>
      </c>
      <c r="K18" s="37" t="e">
        <f aca="false">#REF!+#REF!</f>
        <v>#REF!</v>
      </c>
      <c r="L18" s="44"/>
      <c r="M18" s="37" t="n">
        <v>7000000</v>
      </c>
      <c r="N18" s="45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</row>
    <row r="19" customFormat="false" ht="38.6" hidden="false" customHeight="false" outlineLevel="0" collapsed="false">
      <c r="A19" s="38" t="n">
        <v>4</v>
      </c>
      <c r="B19" s="39" t="s">
        <v>23</v>
      </c>
      <c r="C19" s="46" t="str">
        <f aca="false">'4'!A20</f>
        <v>Капитальный ремонт Линия электропередач - 0,4 кВ от КТП-97, воздушные ЛЭП низкого напряжения, кабельные ЛЭП низкого напряжения, инв.№ 641, лит.1, инв. №НВ031948 (ВЛ 0,4кВ Ф-4 КТП-97 г.Николаевск-на-Амуре)</v>
      </c>
      <c r="D19" s="41" t="n">
        <f aca="false">'4'!N188</f>
        <v>1147023</v>
      </c>
      <c r="E19" s="42" t="n">
        <f aca="false">'4'!N198</f>
        <v>336264</v>
      </c>
      <c r="F19" s="42"/>
      <c r="G19" s="42"/>
      <c r="H19" s="41" t="n">
        <f aca="false">D19+E19</f>
        <v>1483287</v>
      </c>
      <c r="I19" s="37" t="e">
        <f aca="false">#REF!</f>
        <v>#REF!</v>
      </c>
      <c r="J19" s="37" t="e">
        <f aca="false">#REF!</f>
        <v>#REF!</v>
      </c>
      <c r="K19" s="37" t="e">
        <f aca="false">#REF!+#REF!</f>
        <v>#REF!</v>
      </c>
      <c r="L19" s="44"/>
      <c r="M19" s="37" t="n">
        <v>2040000</v>
      </c>
      <c r="N19" s="45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</row>
    <row r="20" customFormat="false" ht="38.6" hidden="false" customHeight="false" outlineLevel="0" collapsed="false">
      <c r="A20" s="38" t="n">
        <v>5</v>
      </c>
      <c r="B20" s="39" t="s">
        <v>24</v>
      </c>
      <c r="C20" s="46" t="str">
        <f aca="false">'5'!A20</f>
        <v>Капитальный ремонт Линия электропередач - 0,4 кВ от КТП-97, воздушные ЛЭП низкого напряжения, кабельные ЛЭП низкого напряжения, инв.№ 641, лит.1, инв. №НВ031948 (ВЛ 0,4кВ Ф-5 КТП-97 г.Николаевск-на-Амуре)</v>
      </c>
      <c r="D20" s="41" t="n">
        <f aca="false">'5'!N191</f>
        <v>3432732</v>
      </c>
      <c r="E20" s="42" t="n">
        <f aca="false">'5'!N202</f>
        <v>968412</v>
      </c>
      <c r="F20" s="42"/>
      <c r="G20" s="42"/>
      <c r="H20" s="47" t="n">
        <f aca="false">D20+E20</f>
        <v>4401144</v>
      </c>
      <c r="I20" s="37" t="e">
        <f aca="false">#REF!</f>
        <v>#REF!</v>
      </c>
      <c r="J20" s="37" t="e">
        <f aca="false">#REF!</f>
        <v>#REF!</v>
      </c>
      <c r="K20" s="37" t="e">
        <f aca="false">#REF!+#REF!</f>
        <v>#REF!</v>
      </c>
      <c r="L20" s="44"/>
      <c r="M20" s="44" t="n">
        <f aca="false">M19+M18+M17+M16+M15</f>
        <v>21215000</v>
      </c>
      <c r="N20" s="45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</row>
    <row r="21" customFormat="false" ht="13.5" hidden="false" customHeight="true" outlineLevel="0" collapsed="false">
      <c r="A21" s="48"/>
      <c r="B21" s="36" t="s">
        <v>25</v>
      </c>
      <c r="C21" s="36"/>
      <c r="D21" s="49" t="n">
        <f aca="false">D16+D17+D18+D19+D20</f>
        <v>11795928</v>
      </c>
      <c r="E21" s="50" t="n">
        <f aca="false">E20+E19+E18+E17+E16</f>
        <v>3257298</v>
      </c>
      <c r="F21" s="51"/>
      <c r="G21" s="52"/>
      <c r="H21" s="52" t="n">
        <f aca="false">H16+H17+H18+H19+H20</f>
        <v>15053226</v>
      </c>
      <c r="I21" s="15"/>
      <c r="J21" s="53"/>
      <c r="K21" s="44"/>
      <c r="L21" s="44"/>
      <c r="M21" s="44"/>
      <c r="N21" s="5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</row>
    <row r="22" customFormat="false" ht="13.5" hidden="false" customHeight="true" outlineLevel="0" collapsed="false">
      <c r="A22" s="36" t="s">
        <v>26</v>
      </c>
      <c r="B22" s="36"/>
      <c r="C22" s="36"/>
      <c r="D22" s="36"/>
      <c r="E22" s="36"/>
      <c r="F22" s="36"/>
      <c r="G22" s="36"/>
      <c r="H22" s="36"/>
      <c r="I22" s="15" t="e">
        <f aca="false">SUM(I16:I21)</f>
        <v>#REF!</v>
      </c>
      <c r="J22" s="15" t="e">
        <f aca="false">SUM(J16:J21)</f>
        <v>#REF!</v>
      </c>
      <c r="K22" s="15" t="e">
        <f aca="false">SUM(K16:K21)</f>
        <v>#REF!</v>
      </c>
      <c r="L22" s="44"/>
      <c r="M22" s="44"/>
      <c r="N22" s="5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</row>
    <row r="23" customFormat="false" ht="13.8" hidden="false" customHeight="false" outlineLevel="0" collapsed="false">
      <c r="A23" s="55" t="n">
        <v>5</v>
      </c>
      <c r="B23" s="36"/>
      <c r="C23" s="56" t="s">
        <v>27</v>
      </c>
      <c r="D23" s="57" t="n">
        <f aca="false">'1'!N210+'2'!N212+'3'!N218+'4'!N210+'5'!N214</f>
        <v>169670</v>
      </c>
      <c r="E23" s="58"/>
      <c r="F23" s="58"/>
      <c r="G23" s="57"/>
      <c r="H23" s="57" t="n">
        <f aca="false">D23</f>
        <v>169670</v>
      </c>
      <c r="I23" s="15"/>
      <c r="J23" s="59"/>
      <c r="K23" s="59"/>
      <c r="L23" s="44"/>
      <c r="M23" s="59"/>
      <c r="N23" s="45"/>
      <c r="O23" s="5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</row>
    <row r="24" customFormat="false" ht="13.8" hidden="false" customHeight="false" outlineLevel="0" collapsed="false">
      <c r="A24" s="55" t="n">
        <v>6</v>
      </c>
      <c r="B24" s="36"/>
      <c r="C24" s="60" t="s">
        <v>28</v>
      </c>
      <c r="D24" s="57" t="n">
        <f aca="false">'1'!N211+'2'!N213+'3'!N219+'4'!N211+'5'!N215</f>
        <v>921230</v>
      </c>
      <c r="E24" s="58"/>
      <c r="F24" s="58"/>
      <c r="G24" s="57"/>
      <c r="H24" s="57" t="n">
        <f aca="false">D24</f>
        <v>921230</v>
      </c>
      <c r="I24" s="15"/>
      <c r="J24" s="59"/>
      <c r="K24" s="59"/>
      <c r="L24" s="44"/>
      <c r="M24" s="59"/>
      <c r="N24" s="45"/>
      <c r="O24" s="5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</row>
    <row r="25" customFormat="false" ht="13.5" hidden="false" customHeight="true" outlineLevel="0" collapsed="false">
      <c r="A25" s="61"/>
      <c r="B25" s="36" t="s">
        <v>29</v>
      </c>
      <c r="C25" s="36"/>
      <c r="D25" s="62" t="n">
        <f aca="false">D23+D24</f>
        <v>1090900</v>
      </c>
      <c r="E25" s="51"/>
      <c r="F25" s="51"/>
      <c r="G25" s="63"/>
      <c r="H25" s="52" t="n">
        <f aca="false">D25</f>
        <v>1090900</v>
      </c>
      <c r="I25" s="15"/>
      <c r="J25" s="59"/>
      <c r="K25" s="59"/>
      <c r="L25" s="44"/>
      <c r="M25" s="59"/>
      <c r="N25" s="45"/>
      <c r="O25" s="5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</row>
    <row r="26" customFormat="false" ht="13.5" hidden="false" customHeight="true" outlineLevel="0" collapsed="false">
      <c r="A26" s="55"/>
      <c r="B26" s="64" t="s">
        <v>30</v>
      </c>
      <c r="C26" s="64"/>
      <c r="D26" s="62" t="n">
        <f aca="false">D21+D25</f>
        <v>12886828</v>
      </c>
      <c r="E26" s="51" t="n">
        <f aca="false">E21</f>
        <v>3257298</v>
      </c>
      <c r="F26" s="51"/>
      <c r="G26" s="63"/>
      <c r="H26" s="52" t="n">
        <f aca="false">H21+H25</f>
        <v>16144126</v>
      </c>
      <c r="I26" s="15"/>
      <c r="J26" s="44"/>
      <c r="K26" s="44"/>
      <c r="L26" s="44"/>
      <c r="M26" s="59"/>
      <c r="N26" s="45"/>
      <c r="O26" s="5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</row>
    <row r="27" customFormat="false" ht="13.5" hidden="false" customHeight="true" outlineLevel="0" collapsed="false">
      <c r="A27" s="36" t="s">
        <v>31</v>
      </c>
      <c r="B27" s="36"/>
      <c r="C27" s="36"/>
      <c r="D27" s="36"/>
      <c r="E27" s="36"/>
      <c r="F27" s="36"/>
      <c r="G27" s="36"/>
      <c r="H27" s="36"/>
      <c r="I27" s="15"/>
      <c r="J27" s="44"/>
      <c r="K27" s="44"/>
      <c r="L27" s="44"/>
      <c r="M27" s="59"/>
      <c r="N27" s="45"/>
      <c r="O27" s="5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</row>
    <row r="28" customFormat="false" ht="13.8" hidden="false" customHeight="false" outlineLevel="0" collapsed="false">
      <c r="A28" s="55"/>
      <c r="B28" s="36"/>
      <c r="C28" s="56" t="s">
        <v>32</v>
      </c>
      <c r="D28" s="57" t="n">
        <f aca="false">'1'!N213+'2'!N215+'3'!N221+'4'!N213+'5'!N217</f>
        <v>758774</v>
      </c>
      <c r="E28" s="58"/>
      <c r="F28" s="58"/>
      <c r="G28" s="57"/>
      <c r="H28" s="57" t="n">
        <f aca="false">D28</f>
        <v>758774</v>
      </c>
      <c r="I28" s="15"/>
      <c r="J28" s="44"/>
      <c r="K28" s="44"/>
      <c r="L28" s="44"/>
      <c r="M28" s="59"/>
      <c r="N28" s="45"/>
      <c r="O28" s="5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</row>
    <row r="29" customFormat="false" ht="13.5" hidden="false" customHeight="true" outlineLevel="0" collapsed="false">
      <c r="A29" s="55"/>
      <c r="B29" s="36" t="s">
        <v>33</v>
      </c>
      <c r="C29" s="36"/>
      <c r="D29" s="62" t="n">
        <f aca="false">D26+D28</f>
        <v>13645602</v>
      </c>
      <c r="E29" s="51" t="n">
        <f aca="false">E26</f>
        <v>3257298</v>
      </c>
      <c r="F29" s="51"/>
      <c r="G29" s="63"/>
      <c r="H29" s="52" t="n">
        <f aca="false">H26+H28</f>
        <v>16902900</v>
      </c>
      <c r="I29" s="15"/>
      <c r="J29" s="44"/>
      <c r="K29" s="44"/>
      <c r="L29" s="44"/>
      <c r="M29" s="59"/>
      <c r="N29" s="45"/>
      <c r="O29" s="5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</row>
    <row r="30" customFormat="false" ht="13.8" hidden="false" customHeight="false" outlineLevel="0" collapsed="false">
      <c r="A30" s="61"/>
      <c r="B30" s="65"/>
      <c r="C30" s="36" t="s">
        <v>34</v>
      </c>
      <c r="D30" s="49" t="n">
        <f aca="false">D29</f>
        <v>13645602</v>
      </c>
      <c r="E30" s="51" t="n">
        <f aca="false">E29</f>
        <v>3257298</v>
      </c>
      <c r="F30" s="66"/>
      <c r="G30" s="63"/>
      <c r="H30" s="63" t="n">
        <f aca="false">H29</f>
        <v>16902900</v>
      </c>
      <c r="I30" s="67"/>
      <c r="J30" s="59"/>
      <c r="K30" s="59"/>
      <c r="L30" s="44"/>
      <c r="M30" s="44"/>
      <c r="N30" s="54"/>
      <c r="O30" s="5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</row>
    <row r="31" customFormat="false" ht="13.8" hidden="false" customHeight="false" outlineLevel="0" collapsed="false">
      <c r="A31" s="25"/>
      <c r="B31" s="68"/>
      <c r="C31" s="23"/>
      <c r="D31" s="16"/>
      <c r="E31" s="16"/>
      <c r="F31" s="16"/>
      <c r="G31" s="16"/>
      <c r="H31" s="16" t="n">
        <v>21215000</v>
      </c>
      <c r="I31" s="15"/>
      <c r="J31" s="15"/>
      <c r="K31" s="15"/>
      <c r="L31" s="15"/>
      <c r="M31" s="15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</row>
    <row r="32" customFormat="false" ht="13.8" hidden="false" customHeight="false" outlineLevel="0" collapsed="false">
      <c r="A32" s="69"/>
      <c r="B32" s="70"/>
      <c r="C32" s="71"/>
      <c r="D32" s="72"/>
      <c r="E32" s="72"/>
      <c r="F32" s="72"/>
      <c r="G32" s="73"/>
      <c r="H32" s="73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</row>
    <row r="33" customFormat="false" ht="13.8" hidden="false" customHeight="false" outlineLevel="0" collapsed="false">
      <c r="A33" s="74"/>
      <c r="B33" s="74"/>
      <c r="C33" s="74"/>
      <c r="D33" s="74"/>
      <c r="E33" s="74"/>
      <c r="F33" s="74"/>
      <c r="G33" s="74"/>
      <c r="H33" s="7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</row>
    <row r="34" customFormat="false" ht="13.8" hidden="false" customHeight="false" outlineLevel="0" collapsed="false">
      <c r="A34" s="75"/>
      <c r="B34" s="76"/>
      <c r="C34" s="77"/>
      <c r="D34" s="78"/>
      <c r="E34" s="78"/>
      <c r="F34" s="78"/>
      <c r="G34" s="78"/>
      <c r="H34" s="78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</row>
    <row r="35" customFormat="false" ht="13.8" hidden="false" customHeight="false" outlineLevel="0" collapsed="false">
      <c r="A35" s="75"/>
      <c r="B35" s="76"/>
      <c r="C35" s="77"/>
      <c r="D35" s="78"/>
      <c r="E35" s="78"/>
      <c r="F35" s="78"/>
      <c r="G35" s="78"/>
      <c r="H35" s="78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</row>
    <row r="36" customFormat="false" ht="13.8" hidden="false" customHeight="false" outlineLevel="0" collapsed="false">
      <c r="A36" s="75"/>
      <c r="B36" s="76"/>
      <c r="C36" s="77"/>
      <c r="D36" s="78"/>
      <c r="E36" s="78"/>
      <c r="F36" s="78"/>
      <c r="G36" s="78"/>
      <c r="H36" s="78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</row>
    <row r="37" customFormat="false" ht="13.8" hidden="false" customHeight="false" outlineLevel="0" collapsed="false">
      <c r="A37" s="75"/>
      <c r="B37" s="76"/>
      <c r="C37" s="77"/>
      <c r="D37" s="78"/>
      <c r="E37" s="78"/>
      <c r="F37" s="78"/>
      <c r="G37" s="78"/>
      <c r="H37" s="78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</row>
    <row r="38" customFormat="false" ht="13.8" hidden="false" customHeight="false" outlineLevel="0" collapsed="false">
      <c r="A38" s="75"/>
      <c r="B38" s="76"/>
      <c r="C38" s="77"/>
      <c r="D38" s="78"/>
      <c r="E38" s="78"/>
      <c r="F38" s="78"/>
      <c r="G38" s="78"/>
      <c r="H38" s="78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WVS38" s="13"/>
      <c r="WVT38" s="13"/>
      <c r="WVU38" s="13"/>
      <c r="WVV38" s="13"/>
      <c r="WVW38" s="13"/>
      <c r="WVX38" s="13"/>
      <c r="WVY38" s="13"/>
      <c r="WVZ38" s="13"/>
      <c r="WWA38" s="13"/>
      <c r="WWB38" s="13"/>
      <c r="WWC38" s="13"/>
      <c r="WWD38" s="13"/>
      <c r="WWE38" s="13"/>
      <c r="WWF38" s="13"/>
      <c r="WWG38" s="13"/>
      <c r="WWH38" s="13"/>
      <c r="WWI38" s="13"/>
      <c r="WWJ38" s="13"/>
      <c r="WWK38" s="13"/>
      <c r="WWL38" s="13"/>
      <c r="WWM38" s="13"/>
      <c r="WWN38" s="13"/>
      <c r="WWO38" s="13"/>
      <c r="WWP38" s="13"/>
      <c r="WWQ38" s="13"/>
      <c r="WWR38" s="13"/>
      <c r="WWS38" s="13"/>
      <c r="WWT38" s="13"/>
      <c r="WWU38" s="13"/>
      <c r="WWV38" s="13"/>
      <c r="WWW38" s="13"/>
      <c r="WWX38" s="13"/>
      <c r="WWY38" s="13"/>
      <c r="WWZ38" s="13"/>
      <c r="WXA38" s="13"/>
      <c r="WXB38" s="13"/>
      <c r="WXC38" s="13"/>
      <c r="WXD38" s="13"/>
      <c r="WXE38" s="13"/>
      <c r="WXF38" s="13"/>
      <c r="WXG38" s="13"/>
      <c r="WXH38" s="13"/>
      <c r="WXI38" s="13"/>
      <c r="WXJ38" s="13"/>
      <c r="WXK38" s="13"/>
      <c r="WXL38" s="13"/>
      <c r="WXM38" s="13"/>
      <c r="WXN38" s="13"/>
      <c r="WXO38" s="13"/>
      <c r="WXP38" s="13"/>
      <c r="WXQ38" s="13"/>
      <c r="WXR38" s="13"/>
      <c r="WXS38" s="13"/>
      <c r="WXT38" s="13"/>
      <c r="WXU38" s="13"/>
      <c r="WXV38" s="13"/>
      <c r="WXW38" s="13"/>
      <c r="WXX38" s="13"/>
      <c r="WXY38" s="13"/>
      <c r="WXZ38" s="13"/>
      <c r="WYA38" s="13"/>
      <c r="WYB38" s="13"/>
      <c r="WYC38" s="13"/>
      <c r="WYD38" s="13"/>
      <c r="WYE38" s="13"/>
      <c r="WYF38" s="13"/>
      <c r="WYG38" s="13"/>
      <c r="WYH38" s="13"/>
      <c r="WYI38" s="13"/>
      <c r="WYJ38" s="13"/>
      <c r="WYK38" s="13"/>
      <c r="WYL38" s="13"/>
      <c r="WYM38" s="13"/>
      <c r="WYN38" s="13"/>
      <c r="WYO38" s="13"/>
      <c r="WYP38" s="13"/>
      <c r="WYQ38" s="13"/>
      <c r="WYR38" s="13"/>
      <c r="WYS38" s="13"/>
      <c r="WYT38" s="13"/>
      <c r="WYU38" s="13"/>
      <c r="WYV38" s="13"/>
      <c r="WYW38" s="13"/>
      <c r="WYX38" s="13"/>
      <c r="WYY38" s="13"/>
      <c r="WYZ38" s="13"/>
      <c r="WZA38" s="13"/>
      <c r="WZB38" s="13"/>
      <c r="WZC38" s="13"/>
      <c r="WZD38" s="13"/>
      <c r="WZE38" s="13"/>
      <c r="WZF38" s="13"/>
      <c r="WZG38" s="13"/>
      <c r="WZH38" s="13"/>
      <c r="WZI38" s="13"/>
      <c r="WZJ38" s="13"/>
      <c r="WZK38" s="13"/>
      <c r="WZL38" s="13"/>
      <c r="WZM38" s="13"/>
      <c r="WZN38" s="13"/>
      <c r="WZO38" s="13"/>
      <c r="WZP38" s="13"/>
      <c r="WZQ38" s="13"/>
      <c r="WZR38" s="13"/>
      <c r="WZS38" s="13"/>
      <c r="WZT38" s="13"/>
      <c r="WZU38" s="13"/>
      <c r="WZV38" s="13"/>
      <c r="WZW38" s="13"/>
      <c r="WZX38" s="13"/>
      <c r="WZY38" s="13"/>
      <c r="WZZ38" s="13"/>
      <c r="XAA38" s="13"/>
      <c r="XAB38" s="13"/>
      <c r="XAC38" s="13"/>
      <c r="XAD38" s="13"/>
      <c r="XAE38" s="13"/>
      <c r="XAF38" s="13"/>
      <c r="XAG38" s="13"/>
      <c r="XAH38" s="13"/>
      <c r="XAI38" s="13"/>
      <c r="XAJ38" s="13"/>
      <c r="XAK38" s="13"/>
      <c r="XAL38" s="13"/>
      <c r="XAM38" s="13"/>
      <c r="XAN38" s="13"/>
      <c r="XAO38" s="13"/>
      <c r="XAP38" s="13"/>
      <c r="XAQ38" s="13"/>
      <c r="XAR38" s="13"/>
      <c r="XAS38" s="13"/>
      <c r="XAT38" s="13"/>
      <c r="XAU38" s="13"/>
      <c r="XAV38" s="13"/>
      <c r="XAW38" s="13"/>
      <c r="XAX38" s="13"/>
      <c r="XAY38" s="13"/>
      <c r="XAZ38" s="13"/>
      <c r="XBA38" s="13"/>
      <c r="XBB38" s="13"/>
      <c r="XBC38" s="13"/>
      <c r="XBD38" s="13"/>
      <c r="XBE38" s="13"/>
      <c r="XBF38" s="13"/>
      <c r="XBG38" s="13"/>
      <c r="XBH38" s="13"/>
      <c r="XBI38" s="13"/>
      <c r="XBJ38" s="13"/>
      <c r="XBK38" s="13"/>
      <c r="XBL38" s="13"/>
      <c r="XBM38" s="13"/>
      <c r="XBN38" s="13"/>
      <c r="XBO38" s="13"/>
      <c r="XBP38" s="13"/>
      <c r="XBQ38" s="13"/>
      <c r="XBR38" s="13"/>
      <c r="XBS38" s="13"/>
      <c r="XBT38" s="13"/>
      <c r="XBU38" s="13"/>
      <c r="XBV38" s="13"/>
      <c r="XBW38" s="13"/>
      <c r="XBX38" s="13"/>
      <c r="XBY38" s="13"/>
      <c r="XBZ38" s="13"/>
      <c r="XCA38" s="13"/>
      <c r="XCB38" s="13"/>
      <c r="XCC38" s="13"/>
      <c r="XCD38" s="13"/>
      <c r="XCE38" s="13"/>
      <c r="XCF38" s="13"/>
      <c r="XCG38" s="13"/>
      <c r="XCH38" s="13"/>
      <c r="XCI38" s="13"/>
      <c r="XCJ38" s="13"/>
      <c r="XCK38" s="13"/>
      <c r="XCL38" s="13"/>
      <c r="XCM38" s="13"/>
      <c r="XCN38" s="13"/>
      <c r="XCO38" s="13"/>
      <c r="XCP38" s="13"/>
      <c r="XCQ38" s="13"/>
      <c r="XCR38" s="13"/>
      <c r="XCS38" s="13"/>
      <c r="XCT38" s="13"/>
      <c r="XCU38" s="13"/>
      <c r="XCV38" s="13"/>
      <c r="XCW38" s="13"/>
      <c r="XCX38" s="13"/>
      <c r="XCY38" s="13"/>
      <c r="XCZ38" s="13"/>
      <c r="XDA38" s="13"/>
      <c r="XDB38" s="13"/>
      <c r="XDC38" s="13"/>
      <c r="XDD38" s="13"/>
      <c r="XDE38" s="13"/>
      <c r="XDF38" s="13"/>
      <c r="XDG38" s="13"/>
      <c r="XDH38" s="13"/>
      <c r="XDI38" s="13"/>
      <c r="XDJ38" s="13"/>
      <c r="XDK38" s="13"/>
      <c r="XDL38" s="13"/>
      <c r="XDM38" s="13"/>
      <c r="XDN38" s="13"/>
      <c r="XDO38" s="13"/>
      <c r="XDP38" s="13"/>
      <c r="XDQ38" s="13"/>
      <c r="XDR38" s="13"/>
      <c r="XDS38" s="13"/>
      <c r="XDT38" s="13"/>
      <c r="XDU38" s="13"/>
      <c r="XDV38" s="13"/>
      <c r="XDW38" s="13"/>
      <c r="XDX38" s="13"/>
      <c r="XDY38" s="13"/>
      <c r="XDZ38" s="13"/>
      <c r="XEA38" s="13"/>
      <c r="XEB38" s="13"/>
      <c r="XEC38" s="13"/>
      <c r="XED38" s="13"/>
      <c r="XEE38" s="13"/>
      <c r="XEF38" s="13"/>
      <c r="XEG38" s="13"/>
      <c r="XEH38" s="13"/>
      <c r="XEI38" s="13"/>
      <c r="XEJ38" s="13"/>
      <c r="XEK38" s="13"/>
      <c r="XEL38" s="13"/>
      <c r="XEM38" s="13"/>
      <c r="XEN38" s="13"/>
      <c r="XEO38" s="13"/>
      <c r="XEP38" s="13"/>
      <c r="XEQ38" s="13"/>
      <c r="XER38" s="13"/>
      <c r="XES38" s="13"/>
      <c r="XET38" s="13"/>
      <c r="XEU38" s="13"/>
      <c r="XEV38" s="13"/>
      <c r="XEW38" s="13"/>
      <c r="XEX38" s="13"/>
      <c r="XEY38" s="13"/>
      <c r="XEZ38" s="13"/>
      <c r="XFA38" s="13"/>
      <c r="XFB38" s="13"/>
      <c r="XFC38" s="13"/>
      <c r="XFD38" s="13"/>
    </row>
    <row r="39" customFormat="false" ht="13.8" hidden="false" customHeight="false" outlineLevel="0" collapsed="false">
      <c r="A39" s="75"/>
      <c r="B39" s="76"/>
      <c r="C39" s="77"/>
      <c r="D39" s="78"/>
      <c r="E39" s="78"/>
      <c r="F39" s="78"/>
      <c r="G39" s="78"/>
      <c r="H39" s="78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</row>
    <row r="40" customFormat="false" ht="13.8" hidden="false" customHeight="false" outlineLevel="0" collapsed="false">
      <c r="A40" s="75"/>
      <c r="B40" s="76"/>
      <c r="C40" s="77"/>
      <c r="D40" s="78"/>
      <c r="E40" s="78"/>
      <c r="F40" s="78"/>
      <c r="G40" s="78"/>
      <c r="H40" s="78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</row>
    <row r="41" customFormat="false" ht="13.8" hidden="false" customHeight="false" outlineLevel="0" collapsed="false">
      <c r="A41" s="75"/>
      <c r="B41" s="76"/>
      <c r="C41" s="77"/>
      <c r="D41" s="78"/>
      <c r="E41" s="78"/>
      <c r="F41" s="78"/>
      <c r="G41" s="78"/>
      <c r="H41" s="78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</row>
    <row r="42" customFormat="false" ht="13.8" hidden="false" customHeight="false" outlineLevel="0" collapsed="false">
      <c r="A42" s="75"/>
      <c r="B42" s="76"/>
      <c r="C42" s="77"/>
      <c r="D42" s="78"/>
      <c r="E42" s="78"/>
      <c r="F42" s="78"/>
      <c r="G42" s="78"/>
      <c r="H42" s="78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</row>
    <row r="43" customFormat="false" ht="13.8" hidden="false" customHeight="false" outlineLevel="0" collapsed="false">
      <c r="A43" s="75"/>
      <c r="B43" s="76"/>
      <c r="C43" s="77"/>
      <c r="D43" s="78"/>
      <c r="E43" s="78"/>
      <c r="F43" s="78"/>
      <c r="G43" s="78"/>
      <c r="H43" s="78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</row>
    <row r="44" customFormat="false" ht="13.8" hidden="false" customHeight="false" outlineLevel="0" collapsed="false">
      <c r="A44" s="75"/>
      <c r="B44" s="76"/>
      <c r="C44" s="77"/>
      <c r="D44" s="78"/>
      <c r="E44" s="78"/>
      <c r="F44" s="78"/>
      <c r="G44" s="78"/>
      <c r="H44" s="78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</row>
    <row r="45" customFormat="false" ht="13.8" hidden="false" customHeight="false" outlineLevel="0" collapsed="false">
      <c r="A45" s="75"/>
      <c r="B45" s="76"/>
      <c r="C45" s="77"/>
      <c r="D45" s="78"/>
      <c r="E45" s="78"/>
      <c r="F45" s="78"/>
      <c r="G45" s="78"/>
      <c r="H45" s="78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</row>
    <row r="46" customFormat="false" ht="13.8" hidden="false" customHeight="false" outlineLevel="0" collapsed="false">
      <c r="A46" s="75"/>
      <c r="B46" s="76"/>
      <c r="C46" s="77"/>
      <c r="D46" s="78"/>
      <c r="E46" s="78"/>
      <c r="F46" s="78"/>
      <c r="G46" s="78"/>
      <c r="H46" s="78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</row>
    <row r="47" customFormat="false" ht="13.8" hidden="false" customHeight="false" outlineLevel="0" collapsed="false">
      <c r="A47" s="75"/>
      <c r="B47" s="76"/>
      <c r="C47" s="77"/>
      <c r="D47" s="78"/>
      <c r="E47" s="78"/>
      <c r="F47" s="78"/>
      <c r="G47" s="78"/>
      <c r="H47" s="78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</row>
    <row r="48" customFormat="false" ht="13.8" hidden="false" customHeight="false" outlineLevel="0" collapsed="false">
      <c r="A48" s="75"/>
      <c r="B48" s="76"/>
      <c r="C48" s="77"/>
      <c r="D48" s="78"/>
      <c r="E48" s="78"/>
      <c r="F48" s="78"/>
      <c r="G48" s="78"/>
      <c r="H48" s="78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</row>
    <row r="49" customFormat="false" ht="13.8" hidden="false" customHeight="false" outlineLevel="0" collapsed="false">
      <c r="A49" s="75"/>
      <c r="B49" s="76"/>
      <c r="C49" s="77"/>
      <c r="D49" s="78"/>
      <c r="E49" s="78"/>
      <c r="F49" s="78"/>
      <c r="G49" s="78"/>
      <c r="H49" s="78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</row>
    <row r="50" customFormat="false" ht="13.8" hidden="false" customHeight="false" outlineLevel="0" collapsed="false">
      <c r="A50" s="75"/>
      <c r="B50" s="76"/>
      <c r="C50" s="77"/>
      <c r="D50" s="78"/>
      <c r="E50" s="78"/>
      <c r="F50" s="78"/>
      <c r="G50" s="78"/>
      <c r="H50" s="78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</row>
    <row r="51" customFormat="false" ht="13.8" hidden="false" customHeight="false" outlineLevel="0" collapsed="false">
      <c r="A51" s="75"/>
      <c r="B51" s="76"/>
      <c r="C51" s="77"/>
      <c r="D51" s="78"/>
      <c r="E51" s="78"/>
      <c r="F51" s="78"/>
      <c r="G51" s="78"/>
      <c r="H51" s="78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</row>
    <row r="52" customFormat="false" ht="13.8" hidden="false" customHeight="false" outlineLevel="0" collapsed="false">
      <c r="A52" s="75"/>
      <c r="B52" s="76"/>
      <c r="C52" s="77"/>
      <c r="D52" s="78"/>
      <c r="E52" s="78"/>
      <c r="F52" s="78"/>
      <c r="G52" s="78"/>
      <c r="H52" s="78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</row>
    <row r="53" customFormat="false" ht="13.8" hidden="false" customHeight="false" outlineLevel="0" collapsed="false">
      <c r="A53" s="75"/>
      <c r="B53" s="76"/>
      <c r="C53" s="77"/>
      <c r="D53" s="78"/>
      <c r="E53" s="78"/>
      <c r="F53" s="78"/>
      <c r="G53" s="78"/>
      <c r="H53" s="78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</row>
    <row r="54" customFormat="false" ht="13.8" hidden="false" customHeight="false" outlineLevel="0" collapsed="false">
      <c r="A54" s="75"/>
      <c r="B54" s="76"/>
      <c r="C54" s="77"/>
      <c r="D54" s="78"/>
      <c r="E54" s="78"/>
      <c r="F54" s="78"/>
      <c r="G54" s="78"/>
      <c r="H54" s="78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</row>
    <row r="55" customFormat="false" ht="13.8" hidden="false" customHeight="false" outlineLevel="0" collapsed="false">
      <c r="A55" s="75"/>
      <c r="B55" s="76"/>
      <c r="C55" s="77"/>
      <c r="D55" s="78"/>
      <c r="E55" s="78"/>
      <c r="F55" s="78"/>
      <c r="G55" s="78"/>
      <c r="H55" s="78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</row>
    <row r="56" customFormat="false" ht="13.8" hidden="false" customHeight="false" outlineLevel="0" collapsed="false">
      <c r="A56" s="75"/>
      <c r="B56" s="76"/>
      <c r="C56" s="77"/>
      <c r="D56" s="78"/>
      <c r="E56" s="78"/>
      <c r="F56" s="78"/>
      <c r="G56" s="78"/>
      <c r="H56" s="78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</row>
    <row r="57" customFormat="false" ht="13.8" hidden="false" customHeight="false" outlineLevel="0" collapsed="false">
      <c r="A57" s="75"/>
      <c r="B57" s="76"/>
      <c r="C57" s="77"/>
      <c r="D57" s="78"/>
      <c r="E57" s="78"/>
      <c r="F57" s="78"/>
      <c r="G57" s="78"/>
      <c r="H57" s="78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</row>
    <row r="58" customFormat="false" ht="13.8" hidden="false" customHeight="false" outlineLevel="0" collapsed="false">
      <c r="A58" s="75"/>
      <c r="B58" s="76"/>
      <c r="C58" s="77"/>
      <c r="D58" s="78"/>
      <c r="E58" s="78"/>
      <c r="F58" s="78"/>
      <c r="G58" s="78"/>
      <c r="H58" s="78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</row>
    <row r="59" customFormat="false" ht="13.8" hidden="false" customHeight="false" outlineLevel="0" collapsed="false">
      <c r="A59" s="75"/>
      <c r="B59" s="76"/>
      <c r="C59" s="77"/>
      <c r="D59" s="78"/>
      <c r="E59" s="78"/>
      <c r="F59" s="78"/>
      <c r="G59" s="78"/>
      <c r="H59" s="78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</row>
    <row r="60" customFormat="false" ht="13.8" hidden="false" customHeight="false" outlineLevel="0" collapsed="false">
      <c r="A60" s="75"/>
      <c r="B60" s="76"/>
      <c r="C60" s="77"/>
      <c r="D60" s="78"/>
      <c r="E60" s="78"/>
      <c r="F60" s="78"/>
      <c r="G60" s="78"/>
      <c r="H60" s="78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</row>
    <row r="61" customFormat="false" ht="13.8" hidden="false" customHeight="false" outlineLevel="0" collapsed="false">
      <c r="A61" s="75"/>
      <c r="B61" s="76"/>
      <c r="C61" s="77"/>
      <c r="D61" s="78"/>
      <c r="E61" s="78"/>
      <c r="F61" s="78"/>
      <c r="G61" s="78"/>
      <c r="H61" s="78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</row>
    <row r="62" customFormat="false" ht="13.8" hidden="false" customHeight="false" outlineLevel="0" collapsed="false">
      <c r="A62" s="75"/>
      <c r="B62" s="76"/>
      <c r="C62" s="77"/>
      <c r="D62" s="78"/>
      <c r="E62" s="78"/>
      <c r="F62" s="78"/>
      <c r="G62" s="78"/>
      <c r="H62" s="78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</row>
    <row r="63" customFormat="false" ht="13.8" hidden="false" customHeight="false" outlineLevel="0" collapsed="false">
      <c r="A63" s="75"/>
      <c r="B63" s="76"/>
      <c r="C63" s="77"/>
      <c r="D63" s="78"/>
      <c r="E63" s="78"/>
      <c r="F63" s="78"/>
      <c r="G63" s="78"/>
      <c r="H63" s="78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</row>
    <row r="64" customFormat="false" ht="13.8" hidden="false" customHeight="false" outlineLevel="0" collapsed="false">
      <c r="A64" s="75"/>
      <c r="B64" s="76"/>
      <c r="C64" s="77"/>
      <c r="D64" s="78"/>
      <c r="E64" s="78"/>
      <c r="F64" s="78"/>
      <c r="G64" s="78"/>
      <c r="H64" s="78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</row>
    <row r="65" customFormat="false" ht="13.8" hidden="false" customHeight="false" outlineLevel="0" collapsed="false">
      <c r="A65" s="75"/>
      <c r="B65" s="76"/>
      <c r="C65" s="77"/>
      <c r="D65" s="78"/>
      <c r="E65" s="78"/>
      <c r="F65" s="78"/>
      <c r="G65" s="78"/>
      <c r="H65" s="78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</row>
    <row r="66" customFormat="false" ht="13.8" hidden="false" customHeight="false" outlineLevel="0" collapsed="false">
      <c r="A66" s="75"/>
      <c r="B66" s="76"/>
      <c r="C66" s="77"/>
      <c r="D66" s="78"/>
      <c r="E66" s="78"/>
      <c r="F66" s="78"/>
      <c r="G66" s="78"/>
      <c r="H66" s="78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</row>
    <row r="67" customFormat="false" ht="13.8" hidden="false" customHeight="false" outlineLevel="0" collapsed="false">
      <c r="A67" s="75"/>
      <c r="B67" s="76"/>
      <c r="C67" s="77"/>
      <c r="D67" s="78"/>
      <c r="E67" s="78"/>
      <c r="F67" s="78"/>
      <c r="G67" s="78"/>
      <c r="H67" s="78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</row>
    <row r="68" customFormat="false" ht="13.8" hidden="false" customHeight="false" outlineLevel="0" collapsed="false">
      <c r="A68" s="75"/>
      <c r="B68" s="76"/>
      <c r="C68" s="77"/>
      <c r="D68" s="78"/>
      <c r="E68" s="78"/>
      <c r="F68" s="78"/>
      <c r="G68" s="78"/>
      <c r="H68" s="78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</row>
    <row r="69" customFormat="false" ht="13.8" hidden="false" customHeight="false" outlineLevel="0" collapsed="false">
      <c r="A69" s="75"/>
      <c r="B69" s="76"/>
      <c r="C69" s="77"/>
      <c r="D69" s="78"/>
      <c r="E69" s="78"/>
      <c r="F69" s="78"/>
      <c r="G69" s="78"/>
      <c r="H69" s="78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</row>
    <row r="70" customFormat="false" ht="13.8" hidden="false" customHeight="false" outlineLevel="0" collapsed="false">
      <c r="A70" s="75"/>
      <c r="B70" s="76"/>
      <c r="C70" s="77"/>
      <c r="D70" s="78"/>
      <c r="E70" s="78"/>
      <c r="F70" s="78"/>
      <c r="G70" s="78"/>
      <c r="H70" s="78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</row>
    <row r="71" customFormat="false" ht="13.8" hidden="false" customHeight="false" outlineLevel="0" collapsed="false">
      <c r="A71" s="75"/>
      <c r="B71" s="76"/>
      <c r="C71" s="77"/>
      <c r="D71" s="78"/>
      <c r="E71" s="78"/>
      <c r="F71" s="78"/>
      <c r="G71" s="78"/>
      <c r="H71" s="78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</row>
    <row r="72" customFormat="false" ht="13.8" hidden="false" customHeight="false" outlineLevel="0" collapsed="false">
      <c r="A72" s="75"/>
      <c r="B72" s="76"/>
      <c r="C72" s="77"/>
      <c r="D72" s="78"/>
      <c r="E72" s="78"/>
      <c r="F72" s="78"/>
      <c r="G72" s="78"/>
      <c r="H72" s="78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</row>
    <row r="73" customFormat="false" ht="13.8" hidden="false" customHeight="false" outlineLevel="0" collapsed="false">
      <c r="A73" s="75"/>
      <c r="B73" s="76"/>
      <c r="C73" s="77"/>
      <c r="D73" s="78"/>
      <c r="E73" s="78"/>
      <c r="F73" s="78"/>
      <c r="G73" s="78"/>
      <c r="H73" s="78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</row>
    <row r="74" customFormat="false" ht="13.8" hidden="false" customHeight="false" outlineLevel="0" collapsed="false">
      <c r="A74" s="75"/>
      <c r="B74" s="76"/>
      <c r="C74" s="77"/>
      <c r="D74" s="78"/>
      <c r="E74" s="78"/>
      <c r="F74" s="78"/>
      <c r="G74" s="78"/>
      <c r="H74" s="78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</row>
    <row r="75" customFormat="false" ht="13.8" hidden="false" customHeight="false" outlineLevel="0" collapsed="false">
      <c r="A75" s="75"/>
      <c r="B75" s="76"/>
      <c r="C75" s="77"/>
      <c r="D75" s="78"/>
      <c r="E75" s="78"/>
      <c r="F75" s="78"/>
      <c r="G75" s="78"/>
      <c r="H75" s="78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</row>
    <row r="76" customFormat="false" ht="13.8" hidden="false" customHeight="false" outlineLevel="0" collapsed="false">
      <c r="A76" s="75"/>
      <c r="B76" s="76"/>
      <c r="C76" s="77"/>
      <c r="D76" s="78"/>
      <c r="E76" s="78"/>
      <c r="F76" s="78"/>
      <c r="G76" s="78"/>
      <c r="H76" s="78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</row>
    <row r="77" customFormat="false" ht="13.8" hidden="false" customHeight="false" outlineLevel="0" collapsed="false">
      <c r="A77" s="75"/>
      <c r="B77" s="76"/>
      <c r="C77" s="77"/>
      <c r="D77" s="78"/>
      <c r="E77" s="78"/>
      <c r="F77" s="78"/>
      <c r="G77" s="78"/>
      <c r="H77" s="78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</row>
    <row r="78" customFormat="false" ht="13.8" hidden="false" customHeight="false" outlineLevel="0" collapsed="false">
      <c r="A78" s="75"/>
      <c r="B78" s="76"/>
      <c r="C78" s="77"/>
      <c r="D78" s="78"/>
      <c r="E78" s="78"/>
      <c r="F78" s="78"/>
      <c r="G78" s="78"/>
      <c r="H78" s="78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</row>
    <row r="79" customFormat="false" ht="13.8" hidden="false" customHeight="false" outlineLevel="0" collapsed="false">
      <c r="A79" s="75"/>
      <c r="B79" s="76"/>
      <c r="C79" s="77"/>
      <c r="D79" s="78"/>
      <c r="E79" s="78"/>
      <c r="F79" s="78"/>
      <c r="G79" s="78"/>
      <c r="H79" s="78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</row>
    <row r="80" customFormat="false" ht="13.8" hidden="false" customHeight="false" outlineLevel="0" collapsed="false">
      <c r="A80" s="75"/>
      <c r="B80" s="76"/>
      <c r="C80" s="77"/>
      <c r="D80" s="78"/>
      <c r="E80" s="78"/>
      <c r="F80" s="78"/>
      <c r="G80" s="78"/>
      <c r="H80" s="78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</row>
    <row r="81" customFormat="false" ht="13.8" hidden="false" customHeight="false" outlineLevel="0" collapsed="false">
      <c r="A81" s="75"/>
      <c r="B81" s="76"/>
      <c r="C81" s="77"/>
      <c r="D81" s="78"/>
      <c r="E81" s="78"/>
      <c r="F81" s="78"/>
      <c r="G81" s="78"/>
      <c r="H81" s="78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</row>
    <row r="82" customFormat="false" ht="13.8" hidden="false" customHeight="false" outlineLevel="0" collapsed="false">
      <c r="A82" s="75"/>
      <c r="B82" s="76"/>
      <c r="C82" s="77"/>
      <c r="D82" s="78"/>
      <c r="E82" s="78"/>
      <c r="F82" s="78"/>
      <c r="G82" s="78"/>
      <c r="H82" s="78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</row>
    <row r="83" customFormat="false" ht="13.8" hidden="false" customHeight="false" outlineLevel="0" collapsed="false">
      <c r="A83" s="75"/>
      <c r="B83" s="76"/>
      <c r="C83" s="77"/>
      <c r="D83" s="78"/>
      <c r="E83" s="78"/>
      <c r="F83" s="78"/>
      <c r="G83" s="78"/>
      <c r="H83" s="78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</row>
    <row r="84" customFormat="false" ht="13.8" hidden="false" customHeight="false" outlineLevel="0" collapsed="false">
      <c r="A84" s="75"/>
      <c r="B84" s="76"/>
      <c r="C84" s="77"/>
      <c r="D84" s="78"/>
      <c r="E84" s="78"/>
      <c r="F84" s="78"/>
      <c r="G84" s="78"/>
      <c r="H84" s="78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</row>
    <row r="85" customFormat="false" ht="13.8" hidden="false" customHeight="false" outlineLevel="0" collapsed="false">
      <c r="A85" s="75"/>
      <c r="B85" s="76"/>
      <c r="C85" s="77"/>
      <c r="D85" s="78"/>
      <c r="E85" s="78"/>
      <c r="F85" s="78"/>
      <c r="G85" s="78"/>
      <c r="H85" s="78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</row>
    <row r="86" customFormat="false" ht="13.8" hidden="false" customHeight="false" outlineLevel="0" collapsed="false">
      <c r="A86" s="75"/>
      <c r="B86" s="76"/>
      <c r="C86" s="77"/>
      <c r="D86" s="78"/>
      <c r="E86" s="78"/>
      <c r="F86" s="78"/>
      <c r="G86" s="78"/>
      <c r="H86" s="78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</row>
    <row r="87" customFormat="false" ht="13.8" hidden="false" customHeight="false" outlineLevel="0" collapsed="false">
      <c r="A87" s="75"/>
      <c r="B87" s="76"/>
      <c r="C87" s="77"/>
      <c r="D87" s="78"/>
      <c r="E87" s="78"/>
      <c r="F87" s="78"/>
      <c r="G87" s="78"/>
      <c r="H87" s="78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</row>
    <row r="88" customFormat="false" ht="13.8" hidden="false" customHeight="false" outlineLevel="0" collapsed="false">
      <c r="A88" s="75"/>
      <c r="B88" s="76"/>
      <c r="C88" s="77"/>
      <c r="D88" s="78"/>
      <c r="E88" s="78"/>
      <c r="F88" s="78"/>
      <c r="G88" s="78"/>
      <c r="H88" s="78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</row>
    <row r="89" customFormat="false" ht="13.8" hidden="false" customHeight="false" outlineLevel="0" collapsed="false">
      <c r="A89" s="75"/>
      <c r="B89" s="76"/>
      <c r="C89" s="77"/>
      <c r="D89" s="78"/>
      <c r="E89" s="78"/>
      <c r="F89" s="78"/>
      <c r="G89" s="78"/>
      <c r="H89" s="78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</row>
    <row r="90" customFormat="false" ht="13.8" hidden="false" customHeight="false" outlineLevel="0" collapsed="false">
      <c r="A90" s="75"/>
      <c r="B90" s="76"/>
      <c r="C90" s="77"/>
      <c r="D90" s="78"/>
      <c r="E90" s="78"/>
      <c r="F90" s="78"/>
      <c r="G90" s="78"/>
      <c r="H90" s="78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</row>
    <row r="91" customFormat="false" ht="13.8" hidden="false" customHeight="false" outlineLevel="0" collapsed="false">
      <c r="A91" s="75"/>
      <c r="B91" s="76"/>
      <c r="C91" s="77"/>
      <c r="D91" s="78"/>
      <c r="E91" s="78"/>
      <c r="F91" s="78"/>
      <c r="G91" s="78"/>
      <c r="H91" s="78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</row>
    <row r="92" customFormat="false" ht="13.8" hidden="false" customHeight="false" outlineLevel="0" collapsed="false">
      <c r="A92" s="75"/>
      <c r="B92" s="76"/>
      <c r="C92" s="77"/>
      <c r="D92" s="78"/>
      <c r="E92" s="78"/>
      <c r="F92" s="78"/>
      <c r="G92" s="78"/>
      <c r="H92" s="78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</row>
    <row r="93" customFormat="false" ht="13.8" hidden="false" customHeight="false" outlineLevel="0" collapsed="false">
      <c r="A93" s="75"/>
      <c r="B93" s="76"/>
      <c r="C93" s="77"/>
      <c r="D93" s="78"/>
      <c r="E93" s="78"/>
      <c r="F93" s="78"/>
      <c r="G93" s="78"/>
      <c r="H93" s="78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</row>
    <row r="94" customFormat="false" ht="13.8" hidden="false" customHeight="false" outlineLevel="0" collapsed="false">
      <c r="A94" s="75"/>
      <c r="B94" s="76"/>
      <c r="C94" s="77"/>
      <c r="D94" s="78"/>
      <c r="E94" s="78"/>
      <c r="F94" s="78"/>
      <c r="G94" s="78"/>
      <c r="H94" s="78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</row>
    <row r="95" customFormat="false" ht="13.8" hidden="false" customHeight="false" outlineLevel="0" collapsed="false">
      <c r="A95" s="75"/>
      <c r="B95" s="76"/>
      <c r="C95" s="77"/>
      <c r="D95" s="78"/>
      <c r="E95" s="78"/>
      <c r="F95" s="78"/>
      <c r="G95" s="78"/>
      <c r="H95" s="78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</row>
    <row r="96" customFormat="false" ht="13.8" hidden="false" customHeight="false" outlineLevel="0" collapsed="false">
      <c r="A96" s="75"/>
      <c r="B96" s="76"/>
      <c r="C96" s="77"/>
      <c r="D96" s="78"/>
      <c r="E96" s="78"/>
      <c r="F96" s="78"/>
      <c r="G96" s="78"/>
      <c r="H96" s="78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</row>
    <row r="97" customFormat="false" ht="13.8" hidden="false" customHeight="false" outlineLevel="0" collapsed="false">
      <c r="A97" s="75"/>
      <c r="B97" s="76"/>
      <c r="C97" s="77"/>
      <c r="D97" s="78"/>
      <c r="E97" s="78"/>
      <c r="F97" s="78"/>
      <c r="G97" s="78"/>
      <c r="H97" s="78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</row>
    <row r="98" customFormat="false" ht="13.8" hidden="false" customHeight="false" outlineLevel="0" collapsed="false">
      <c r="A98" s="75"/>
      <c r="B98" s="76"/>
      <c r="C98" s="77"/>
      <c r="D98" s="78"/>
      <c r="E98" s="78"/>
      <c r="F98" s="78"/>
      <c r="G98" s="78"/>
      <c r="H98" s="78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</row>
    <row r="99" customFormat="false" ht="13.8" hidden="false" customHeight="false" outlineLevel="0" collapsed="false">
      <c r="A99" s="75"/>
      <c r="B99" s="76"/>
      <c r="C99" s="77"/>
      <c r="D99" s="78"/>
      <c r="E99" s="78"/>
      <c r="F99" s="78"/>
      <c r="G99" s="78"/>
      <c r="H99" s="78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</row>
    <row r="100" customFormat="false" ht="13.8" hidden="false" customHeight="false" outlineLevel="0" collapsed="false">
      <c r="A100" s="75"/>
      <c r="B100" s="76"/>
      <c r="C100" s="77"/>
      <c r="D100" s="78"/>
      <c r="E100" s="78"/>
      <c r="F100" s="78"/>
      <c r="G100" s="78"/>
      <c r="H100" s="78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</row>
    <row r="101" customFormat="false" ht="13.8" hidden="false" customHeight="false" outlineLevel="0" collapsed="false">
      <c r="A101" s="75"/>
      <c r="B101" s="76"/>
      <c r="C101" s="77"/>
      <c r="D101" s="78"/>
      <c r="E101" s="78"/>
      <c r="F101" s="78"/>
      <c r="G101" s="78"/>
      <c r="H101" s="78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</row>
    <row r="102" customFormat="false" ht="13.8" hidden="false" customHeight="false" outlineLevel="0" collapsed="false">
      <c r="A102" s="75"/>
      <c r="B102" s="76"/>
      <c r="C102" s="77"/>
      <c r="D102" s="78"/>
      <c r="E102" s="78"/>
      <c r="F102" s="78"/>
      <c r="G102" s="78"/>
      <c r="H102" s="78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</row>
    <row r="103" customFormat="false" ht="13.8" hidden="false" customHeight="false" outlineLevel="0" collapsed="false">
      <c r="A103" s="75"/>
      <c r="B103" s="76"/>
      <c r="C103" s="77"/>
      <c r="D103" s="78"/>
      <c r="E103" s="78"/>
      <c r="F103" s="78"/>
      <c r="G103" s="78"/>
      <c r="H103" s="78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</row>
    <row r="104" customFormat="false" ht="13.8" hidden="false" customHeight="false" outlineLevel="0" collapsed="false">
      <c r="A104" s="75"/>
      <c r="B104" s="76"/>
      <c r="C104" s="77"/>
      <c r="D104" s="78"/>
      <c r="E104" s="78"/>
      <c r="F104" s="78"/>
      <c r="G104" s="78"/>
      <c r="H104" s="78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</row>
    <row r="105" customFormat="false" ht="13.8" hidden="false" customHeight="false" outlineLevel="0" collapsed="false">
      <c r="A105" s="75"/>
      <c r="B105" s="76"/>
      <c r="C105" s="77"/>
      <c r="D105" s="78"/>
      <c r="E105" s="78"/>
      <c r="F105" s="78"/>
      <c r="G105" s="78"/>
      <c r="H105" s="78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</row>
    <row r="106" customFormat="false" ht="13.8" hidden="false" customHeight="false" outlineLevel="0" collapsed="false">
      <c r="A106" s="75"/>
      <c r="B106" s="76"/>
      <c r="C106" s="77"/>
      <c r="D106" s="78"/>
      <c r="E106" s="78"/>
      <c r="F106" s="78"/>
      <c r="G106" s="78"/>
      <c r="H106" s="78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</row>
    <row r="107" customFormat="false" ht="13.8" hidden="false" customHeight="false" outlineLevel="0" collapsed="false">
      <c r="A107" s="75"/>
      <c r="B107" s="76"/>
      <c r="C107" s="77"/>
      <c r="D107" s="78"/>
      <c r="E107" s="78"/>
      <c r="F107" s="78"/>
      <c r="G107" s="78"/>
      <c r="H107" s="78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</row>
    <row r="108" customFormat="false" ht="13.8" hidden="false" customHeight="false" outlineLevel="0" collapsed="false">
      <c r="A108" s="75"/>
      <c r="B108" s="76"/>
      <c r="C108" s="77"/>
      <c r="D108" s="78"/>
      <c r="E108" s="78"/>
      <c r="F108" s="78"/>
      <c r="G108" s="78"/>
      <c r="H108" s="78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</row>
    <row r="109" customFormat="false" ht="13.8" hidden="false" customHeight="false" outlineLevel="0" collapsed="false">
      <c r="A109" s="75"/>
      <c r="B109" s="76"/>
      <c r="C109" s="77"/>
      <c r="D109" s="78"/>
      <c r="E109" s="78"/>
      <c r="F109" s="78"/>
      <c r="G109" s="78"/>
      <c r="H109" s="78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</row>
    <row r="110" customFormat="false" ht="13.8" hidden="false" customHeight="false" outlineLevel="0" collapsed="false">
      <c r="A110" s="75"/>
      <c r="B110" s="76"/>
      <c r="C110" s="77"/>
      <c r="D110" s="78"/>
      <c r="E110" s="78"/>
      <c r="F110" s="78"/>
      <c r="G110" s="78"/>
      <c r="H110" s="78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</row>
    <row r="111" customFormat="false" ht="13.8" hidden="false" customHeight="false" outlineLevel="0" collapsed="false">
      <c r="A111" s="75"/>
      <c r="B111" s="76"/>
      <c r="C111" s="77"/>
      <c r="D111" s="78"/>
      <c r="E111" s="78"/>
      <c r="F111" s="78"/>
      <c r="G111" s="78"/>
      <c r="H111" s="78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</row>
    <row r="112" customFormat="false" ht="13.8" hidden="false" customHeight="false" outlineLevel="0" collapsed="false">
      <c r="A112" s="75"/>
      <c r="B112" s="76"/>
      <c r="C112" s="77"/>
      <c r="D112" s="78"/>
      <c r="E112" s="78"/>
      <c r="F112" s="78"/>
      <c r="G112" s="78"/>
      <c r="H112" s="78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</row>
    <row r="113" customFormat="false" ht="13.8" hidden="false" customHeight="false" outlineLevel="0" collapsed="false">
      <c r="A113" s="75"/>
      <c r="B113" s="76"/>
      <c r="C113" s="77"/>
      <c r="D113" s="78"/>
      <c r="E113" s="78"/>
      <c r="F113" s="78"/>
      <c r="G113" s="78"/>
      <c r="H113" s="78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</row>
    <row r="114" customFormat="false" ht="13.8" hidden="false" customHeight="false" outlineLevel="0" collapsed="false">
      <c r="A114" s="75"/>
      <c r="B114" s="76"/>
      <c r="C114" s="77"/>
      <c r="D114" s="78"/>
      <c r="E114" s="78"/>
      <c r="F114" s="78"/>
      <c r="G114" s="78"/>
      <c r="H114" s="78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</row>
    <row r="115" customFormat="false" ht="13.8" hidden="false" customHeight="false" outlineLevel="0" collapsed="false">
      <c r="A115" s="75"/>
      <c r="B115" s="76"/>
      <c r="C115" s="77"/>
      <c r="D115" s="78"/>
      <c r="E115" s="78"/>
      <c r="F115" s="78"/>
      <c r="G115" s="78"/>
      <c r="H115" s="78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</row>
    <row r="116" customFormat="false" ht="13.8" hidden="false" customHeight="false" outlineLevel="0" collapsed="false">
      <c r="A116" s="75"/>
      <c r="B116" s="76"/>
      <c r="C116" s="77"/>
      <c r="D116" s="78"/>
      <c r="E116" s="78"/>
      <c r="F116" s="78"/>
      <c r="G116" s="78"/>
      <c r="H116" s="78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</row>
    <row r="117" customFormat="false" ht="13.8" hidden="false" customHeight="false" outlineLevel="0" collapsed="false">
      <c r="A117" s="75"/>
      <c r="B117" s="76"/>
      <c r="C117" s="77"/>
      <c r="D117" s="78"/>
      <c r="E117" s="78"/>
      <c r="F117" s="78"/>
      <c r="G117" s="78"/>
      <c r="H117" s="78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</row>
    <row r="118" customFormat="false" ht="13.8" hidden="false" customHeight="false" outlineLevel="0" collapsed="false">
      <c r="A118" s="75"/>
      <c r="B118" s="76"/>
      <c r="C118" s="77"/>
      <c r="D118" s="78"/>
      <c r="E118" s="78"/>
      <c r="F118" s="78"/>
      <c r="G118" s="78"/>
      <c r="H118" s="78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</row>
    <row r="119" customFormat="false" ht="13.8" hidden="false" customHeight="false" outlineLevel="0" collapsed="false">
      <c r="A119" s="75"/>
      <c r="B119" s="76"/>
      <c r="C119" s="77"/>
      <c r="D119" s="78"/>
      <c r="E119" s="78"/>
      <c r="F119" s="78"/>
      <c r="G119" s="78"/>
      <c r="H119" s="78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</row>
    <row r="120" customFormat="false" ht="13.8" hidden="false" customHeight="false" outlineLevel="0" collapsed="false">
      <c r="A120" s="75"/>
      <c r="B120" s="76"/>
      <c r="C120" s="77"/>
      <c r="D120" s="78"/>
      <c r="E120" s="78"/>
      <c r="F120" s="78"/>
      <c r="G120" s="78"/>
      <c r="H120" s="78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</row>
    <row r="121" customFormat="false" ht="13.8" hidden="false" customHeight="false" outlineLevel="0" collapsed="false">
      <c r="A121" s="75"/>
      <c r="B121" s="76"/>
      <c r="C121" s="77"/>
      <c r="D121" s="78"/>
      <c r="E121" s="78"/>
      <c r="F121" s="78"/>
      <c r="G121" s="78"/>
      <c r="H121" s="78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</row>
    <row r="122" customFormat="false" ht="13.8" hidden="false" customHeight="false" outlineLevel="0" collapsed="false">
      <c r="A122" s="75"/>
      <c r="B122" s="76"/>
      <c r="C122" s="77"/>
      <c r="D122" s="78"/>
      <c r="E122" s="78"/>
      <c r="F122" s="78"/>
      <c r="G122" s="78"/>
      <c r="H122" s="78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</row>
    <row r="123" customFormat="false" ht="13.8" hidden="false" customHeight="false" outlineLevel="0" collapsed="false">
      <c r="A123" s="75"/>
      <c r="B123" s="76"/>
      <c r="C123" s="77"/>
      <c r="D123" s="78"/>
      <c r="E123" s="78"/>
      <c r="F123" s="78"/>
      <c r="G123" s="78"/>
      <c r="H123" s="78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</row>
    <row r="124" customFormat="false" ht="13.8" hidden="false" customHeight="false" outlineLevel="0" collapsed="false">
      <c r="A124" s="75"/>
      <c r="B124" s="76"/>
      <c r="C124" s="77"/>
      <c r="D124" s="78"/>
      <c r="E124" s="78"/>
      <c r="F124" s="78"/>
      <c r="G124" s="78"/>
      <c r="H124" s="78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</row>
    <row r="125" customFormat="false" ht="13.8" hidden="false" customHeight="false" outlineLevel="0" collapsed="false">
      <c r="A125" s="75"/>
      <c r="B125" s="76"/>
      <c r="C125" s="77"/>
      <c r="D125" s="78"/>
      <c r="E125" s="78"/>
      <c r="F125" s="78"/>
      <c r="G125" s="78"/>
      <c r="H125" s="78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</row>
    <row r="126" customFormat="false" ht="13.8" hidden="false" customHeight="false" outlineLevel="0" collapsed="false">
      <c r="A126" s="75"/>
      <c r="B126" s="76"/>
      <c r="C126" s="77"/>
      <c r="D126" s="78"/>
      <c r="E126" s="78"/>
      <c r="F126" s="78"/>
      <c r="G126" s="78"/>
      <c r="H126" s="78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</row>
    <row r="127" customFormat="false" ht="13.8" hidden="false" customHeight="false" outlineLevel="0" collapsed="false">
      <c r="A127" s="75"/>
      <c r="B127" s="76"/>
      <c r="C127" s="77"/>
      <c r="D127" s="78"/>
      <c r="E127" s="78"/>
      <c r="F127" s="78"/>
      <c r="G127" s="78"/>
      <c r="H127" s="78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</row>
    <row r="128" customFormat="false" ht="13.8" hidden="false" customHeight="false" outlineLevel="0" collapsed="false">
      <c r="A128" s="75"/>
      <c r="B128" s="76"/>
      <c r="C128" s="77"/>
      <c r="D128" s="78"/>
      <c r="E128" s="78"/>
      <c r="F128" s="78"/>
      <c r="G128" s="78"/>
      <c r="H128" s="78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</row>
    <row r="129" customFormat="false" ht="13.8" hidden="false" customHeight="false" outlineLevel="0" collapsed="false">
      <c r="A129" s="75"/>
      <c r="B129" s="76"/>
      <c r="C129" s="77"/>
      <c r="D129" s="78"/>
      <c r="E129" s="78"/>
      <c r="F129" s="78"/>
      <c r="G129" s="78"/>
      <c r="H129" s="78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</row>
    <row r="130" customFormat="false" ht="13.8" hidden="false" customHeight="false" outlineLevel="0" collapsed="false">
      <c r="A130" s="75"/>
      <c r="B130" s="76"/>
      <c r="C130" s="77"/>
      <c r="D130" s="78"/>
      <c r="E130" s="78"/>
      <c r="F130" s="78"/>
      <c r="G130" s="78"/>
      <c r="H130" s="78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</row>
    <row r="131" customFormat="false" ht="13.8" hidden="false" customHeight="false" outlineLevel="0" collapsed="false">
      <c r="A131" s="75"/>
      <c r="B131" s="76"/>
      <c r="C131" s="77"/>
      <c r="D131" s="78"/>
      <c r="E131" s="78"/>
      <c r="F131" s="78"/>
      <c r="G131" s="78"/>
      <c r="H131" s="78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</row>
    <row r="132" customFormat="false" ht="13.8" hidden="false" customHeight="false" outlineLevel="0" collapsed="false">
      <c r="A132" s="75"/>
      <c r="B132" s="76"/>
      <c r="C132" s="77"/>
      <c r="D132" s="78"/>
      <c r="E132" s="78"/>
      <c r="F132" s="78"/>
      <c r="G132" s="78"/>
      <c r="H132" s="78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</row>
    <row r="133" customFormat="false" ht="13.8" hidden="false" customHeight="false" outlineLevel="0" collapsed="false">
      <c r="A133" s="75"/>
      <c r="B133" s="76"/>
      <c r="C133" s="77"/>
      <c r="D133" s="78"/>
      <c r="E133" s="78"/>
      <c r="F133" s="78"/>
      <c r="G133" s="78"/>
      <c r="H133" s="78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</row>
    <row r="134" customFormat="false" ht="13.8" hidden="false" customHeight="false" outlineLevel="0" collapsed="false">
      <c r="A134" s="75"/>
      <c r="B134" s="76"/>
      <c r="C134" s="77"/>
      <c r="D134" s="78"/>
      <c r="E134" s="78"/>
      <c r="F134" s="78"/>
      <c r="G134" s="78"/>
      <c r="H134" s="78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</row>
    <row r="135" customFormat="false" ht="13.8" hidden="false" customHeight="false" outlineLevel="0" collapsed="false">
      <c r="A135" s="75"/>
      <c r="B135" s="76"/>
      <c r="C135" s="77"/>
      <c r="D135" s="78"/>
      <c r="E135" s="78"/>
      <c r="F135" s="78"/>
      <c r="G135" s="78"/>
      <c r="H135" s="78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</row>
    <row r="136" customFormat="false" ht="13.8" hidden="false" customHeight="false" outlineLevel="0" collapsed="false">
      <c r="A136" s="75"/>
      <c r="B136" s="76"/>
      <c r="C136" s="77"/>
      <c r="D136" s="78"/>
      <c r="E136" s="78"/>
      <c r="F136" s="78"/>
      <c r="G136" s="78"/>
      <c r="H136" s="78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</row>
    <row r="137" customFormat="false" ht="13.8" hidden="false" customHeight="false" outlineLevel="0" collapsed="false">
      <c r="A137" s="75"/>
      <c r="B137" s="76"/>
      <c r="C137" s="77"/>
      <c r="D137" s="78"/>
      <c r="E137" s="78"/>
      <c r="F137" s="78"/>
      <c r="G137" s="78"/>
      <c r="H137" s="78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</row>
    <row r="138" customFormat="false" ht="13.8" hidden="false" customHeight="false" outlineLevel="0" collapsed="false">
      <c r="A138" s="75"/>
      <c r="B138" s="76"/>
      <c r="C138" s="77"/>
      <c r="D138" s="78"/>
      <c r="E138" s="78"/>
      <c r="F138" s="78"/>
      <c r="G138" s="78"/>
      <c r="H138" s="78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</row>
    <row r="139" customFormat="false" ht="13.8" hidden="false" customHeight="false" outlineLevel="0" collapsed="false">
      <c r="A139" s="75"/>
      <c r="B139" s="76"/>
      <c r="C139" s="77"/>
      <c r="D139" s="78"/>
      <c r="E139" s="78"/>
      <c r="F139" s="78"/>
      <c r="G139" s="78"/>
      <c r="H139" s="78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</row>
    <row r="140" customFormat="false" ht="13.8" hidden="false" customHeight="false" outlineLevel="0" collapsed="false">
      <c r="A140" s="75"/>
      <c r="B140" s="76"/>
      <c r="C140" s="77"/>
      <c r="D140" s="78"/>
      <c r="E140" s="78"/>
      <c r="F140" s="78"/>
      <c r="G140" s="78"/>
      <c r="H140" s="78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</row>
    <row r="141" customFormat="false" ht="13.8" hidden="false" customHeight="false" outlineLevel="0" collapsed="false">
      <c r="A141" s="75"/>
      <c r="B141" s="76"/>
      <c r="C141" s="77"/>
      <c r="D141" s="78"/>
      <c r="E141" s="78"/>
      <c r="F141" s="78"/>
      <c r="G141" s="78"/>
      <c r="H141" s="78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</row>
    <row r="142" customFormat="false" ht="13.8" hidden="false" customHeight="false" outlineLevel="0" collapsed="false">
      <c r="A142" s="75"/>
      <c r="B142" s="76"/>
      <c r="C142" s="77"/>
      <c r="D142" s="78"/>
      <c r="E142" s="78"/>
      <c r="F142" s="78"/>
      <c r="G142" s="78"/>
      <c r="H142" s="78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</row>
    <row r="143" customFormat="false" ht="13.8" hidden="false" customHeight="false" outlineLevel="0" collapsed="false">
      <c r="A143" s="75"/>
      <c r="B143" s="76"/>
      <c r="C143" s="77"/>
      <c r="D143" s="78"/>
      <c r="E143" s="78"/>
      <c r="F143" s="78"/>
      <c r="G143" s="78"/>
      <c r="H143" s="78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</row>
    <row r="144" customFormat="false" ht="13.8" hidden="false" customHeight="false" outlineLevel="0" collapsed="false">
      <c r="A144" s="75"/>
      <c r="B144" s="76"/>
      <c r="C144" s="77"/>
      <c r="D144" s="78"/>
      <c r="E144" s="78"/>
      <c r="F144" s="78"/>
      <c r="G144" s="78"/>
      <c r="H144" s="78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</row>
    <row r="145" customFormat="false" ht="13.8" hidden="false" customHeight="false" outlineLevel="0" collapsed="false">
      <c r="A145" s="75"/>
      <c r="B145" s="76"/>
      <c r="C145" s="77"/>
      <c r="D145" s="78"/>
      <c r="E145" s="78"/>
      <c r="F145" s="78"/>
      <c r="G145" s="78"/>
      <c r="H145" s="78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</row>
    <row r="146" customFormat="false" ht="13.8" hidden="false" customHeight="false" outlineLevel="0" collapsed="false">
      <c r="A146" s="75"/>
      <c r="B146" s="76"/>
      <c r="C146" s="77"/>
      <c r="D146" s="78"/>
      <c r="E146" s="78"/>
      <c r="F146" s="78"/>
      <c r="G146" s="78"/>
      <c r="H146" s="78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</row>
    <row r="147" customFormat="false" ht="13.8" hidden="false" customHeight="false" outlineLevel="0" collapsed="false">
      <c r="A147" s="75"/>
      <c r="B147" s="76"/>
      <c r="C147" s="77"/>
      <c r="D147" s="78"/>
      <c r="E147" s="78"/>
      <c r="F147" s="78"/>
      <c r="G147" s="78"/>
      <c r="H147" s="78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</row>
    <row r="148" customFormat="false" ht="13.8" hidden="false" customHeight="false" outlineLevel="0" collapsed="false">
      <c r="A148" s="75"/>
      <c r="B148" s="76"/>
      <c r="C148" s="77"/>
      <c r="D148" s="78"/>
      <c r="E148" s="78"/>
      <c r="F148" s="78"/>
      <c r="G148" s="78"/>
      <c r="H148" s="78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</row>
    <row r="149" customFormat="false" ht="13.8" hidden="false" customHeight="false" outlineLevel="0" collapsed="false">
      <c r="A149" s="75"/>
      <c r="B149" s="76"/>
      <c r="C149" s="77"/>
      <c r="D149" s="78"/>
      <c r="E149" s="78"/>
      <c r="F149" s="78"/>
      <c r="G149" s="78"/>
      <c r="H149" s="78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</row>
    <row r="150" customFormat="false" ht="13.8" hidden="false" customHeight="false" outlineLevel="0" collapsed="false">
      <c r="A150" s="75"/>
      <c r="B150" s="76"/>
      <c r="C150" s="77"/>
      <c r="D150" s="78"/>
      <c r="E150" s="78"/>
      <c r="F150" s="78"/>
      <c r="G150" s="78"/>
      <c r="H150" s="78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</row>
    <row r="151" customFormat="false" ht="13.8" hidden="false" customHeight="false" outlineLevel="0" collapsed="false">
      <c r="A151" s="75"/>
      <c r="B151" s="76"/>
      <c r="C151" s="77"/>
      <c r="D151" s="78"/>
      <c r="E151" s="78"/>
      <c r="F151" s="78"/>
      <c r="G151" s="78"/>
      <c r="H151" s="78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</row>
    <row r="152" customFormat="false" ht="13.8" hidden="false" customHeight="false" outlineLevel="0" collapsed="false">
      <c r="A152" s="75"/>
      <c r="B152" s="76"/>
      <c r="C152" s="77"/>
      <c r="D152" s="78"/>
      <c r="E152" s="78"/>
      <c r="F152" s="78"/>
      <c r="G152" s="78"/>
      <c r="H152" s="78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</row>
    <row r="153" customFormat="false" ht="13.8" hidden="false" customHeight="false" outlineLevel="0" collapsed="false">
      <c r="A153" s="75"/>
      <c r="B153" s="76"/>
      <c r="C153" s="77"/>
      <c r="D153" s="78"/>
      <c r="E153" s="78"/>
      <c r="F153" s="78"/>
      <c r="G153" s="78"/>
      <c r="H153" s="78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</row>
    <row r="154" customFormat="false" ht="13.8" hidden="false" customHeight="false" outlineLevel="0" collapsed="false">
      <c r="A154" s="75"/>
      <c r="B154" s="76"/>
      <c r="C154" s="77"/>
      <c r="D154" s="78"/>
      <c r="E154" s="78"/>
      <c r="F154" s="78"/>
      <c r="G154" s="78"/>
      <c r="H154" s="78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</row>
    <row r="155" customFormat="false" ht="13.8" hidden="false" customHeight="false" outlineLevel="0" collapsed="false">
      <c r="A155" s="75"/>
      <c r="B155" s="76"/>
      <c r="C155" s="77"/>
      <c r="D155" s="78"/>
      <c r="E155" s="78"/>
      <c r="F155" s="78"/>
      <c r="G155" s="78"/>
      <c r="H155" s="78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</row>
    <row r="156" customFormat="false" ht="13.8" hidden="false" customHeight="false" outlineLevel="0" collapsed="false">
      <c r="A156" s="75"/>
      <c r="B156" s="76"/>
      <c r="C156" s="77"/>
      <c r="D156" s="78"/>
      <c r="E156" s="78"/>
      <c r="F156" s="78"/>
      <c r="G156" s="78"/>
      <c r="H156" s="78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</row>
    <row r="157" customFormat="false" ht="13.8" hidden="false" customHeight="false" outlineLevel="0" collapsed="false">
      <c r="A157" s="75"/>
      <c r="B157" s="76"/>
      <c r="C157" s="77"/>
      <c r="D157" s="78"/>
      <c r="E157" s="78"/>
      <c r="F157" s="78"/>
      <c r="G157" s="78"/>
      <c r="H157" s="78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</row>
    <row r="158" customFormat="false" ht="13.8" hidden="false" customHeight="false" outlineLevel="0" collapsed="false">
      <c r="A158" s="75"/>
      <c r="B158" s="76"/>
      <c r="C158" s="77"/>
      <c r="D158" s="78"/>
      <c r="E158" s="78"/>
      <c r="F158" s="78"/>
      <c r="G158" s="78"/>
      <c r="H158" s="78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</row>
    <row r="159" customFormat="false" ht="13.8" hidden="false" customHeight="false" outlineLevel="0" collapsed="false">
      <c r="A159" s="75"/>
      <c r="B159" s="76"/>
      <c r="C159" s="77"/>
      <c r="D159" s="78"/>
      <c r="E159" s="78"/>
      <c r="F159" s="78"/>
      <c r="G159" s="78"/>
      <c r="H159" s="78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</row>
    <row r="160" customFormat="false" ht="13.8" hidden="false" customHeight="false" outlineLevel="0" collapsed="false">
      <c r="A160" s="75"/>
      <c r="B160" s="76"/>
      <c r="C160" s="77"/>
      <c r="D160" s="78"/>
      <c r="E160" s="78"/>
      <c r="F160" s="78"/>
      <c r="G160" s="78"/>
      <c r="H160" s="78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</row>
    <row r="161" customFormat="false" ht="13.8" hidden="false" customHeight="false" outlineLevel="0" collapsed="false">
      <c r="A161" s="75"/>
      <c r="B161" s="76"/>
      <c r="C161" s="77"/>
      <c r="D161" s="78"/>
      <c r="E161" s="78"/>
      <c r="F161" s="78"/>
      <c r="G161" s="78"/>
      <c r="H161" s="78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</row>
    <row r="162" customFormat="false" ht="13.8" hidden="false" customHeight="false" outlineLevel="0" collapsed="false">
      <c r="A162" s="75"/>
      <c r="B162" s="76"/>
      <c r="C162" s="77"/>
      <c r="D162" s="78"/>
      <c r="E162" s="78"/>
      <c r="F162" s="78"/>
      <c r="G162" s="78"/>
      <c r="H162" s="78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</row>
    <row r="163" customFormat="false" ht="13.8" hidden="false" customHeight="false" outlineLevel="0" collapsed="false">
      <c r="A163" s="75"/>
      <c r="B163" s="76"/>
      <c r="C163" s="77"/>
      <c r="D163" s="78"/>
      <c r="E163" s="78"/>
      <c r="F163" s="78"/>
      <c r="G163" s="78"/>
      <c r="H163" s="78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</row>
    <row r="164" customFormat="false" ht="13.8" hidden="false" customHeight="false" outlineLevel="0" collapsed="false">
      <c r="A164" s="75"/>
      <c r="B164" s="76"/>
      <c r="C164" s="77"/>
      <c r="D164" s="78"/>
      <c r="E164" s="78"/>
      <c r="F164" s="78"/>
      <c r="G164" s="78"/>
      <c r="H164" s="78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</row>
    <row r="165" customFormat="false" ht="13.8" hidden="false" customHeight="false" outlineLevel="0" collapsed="false">
      <c r="A165" s="75"/>
      <c r="B165" s="76"/>
      <c r="C165" s="77"/>
      <c r="D165" s="78"/>
      <c r="E165" s="78"/>
      <c r="F165" s="78"/>
      <c r="G165" s="78"/>
      <c r="H165" s="78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</row>
    <row r="166" customFormat="false" ht="13.8" hidden="false" customHeight="false" outlineLevel="0" collapsed="false">
      <c r="A166" s="75"/>
      <c r="B166" s="76"/>
      <c r="C166" s="77"/>
      <c r="D166" s="78"/>
      <c r="E166" s="78"/>
      <c r="F166" s="78"/>
      <c r="G166" s="78"/>
      <c r="H166" s="78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</row>
    <row r="167" customFormat="false" ht="13.8" hidden="false" customHeight="false" outlineLevel="0" collapsed="false">
      <c r="A167" s="75"/>
      <c r="B167" s="76"/>
      <c r="C167" s="77"/>
      <c r="D167" s="78"/>
      <c r="E167" s="78"/>
      <c r="F167" s="78"/>
      <c r="G167" s="78"/>
      <c r="H167" s="78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</row>
    <row r="168" customFormat="false" ht="13.8" hidden="false" customHeight="false" outlineLevel="0" collapsed="false">
      <c r="A168" s="75"/>
      <c r="B168" s="76"/>
      <c r="C168" s="77"/>
      <c r="D168" s="78"/>
      <c r="E168" s="78"/>
      <c r="F168" s="78"/>
      <c r="G168" s="78"/>
      <c r="H168" s="78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</row>
    <row r="169" customFormat="false" ht="13.8" hidden="false" customHeight="false" outlineLevel="0" collapsed="false">
      <c r="A169" s="75"/>
      <c r="B169" s="76"/>
      <c r="C169" s="77"/>
      <c r="D169" s="78"/>
      <c r="E169" s="78"/>
      <c r="F169" s="78"/>
      <c r="G169" s="78"/>
      <c r="H169" s="78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</row>
    <row r="170" customFormat="false" ht="13.8" hidden="false" customHeight="false" outlineLevel="0" collapsed="false">
      <c r="A170" s="75"/>
      <c r="B170" s="76"/>
      <c r="C170" s="77"/>
      <c r="D170" s="78"/>
      <c r="E170" s="78"/>
      <c r="F170" s="78"/>
      <c r="G170" s="78"/>
      <c r="H170" s="78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</row>
    <row r="171" customFormat="false" ht="13.8" hidden="false" customHeight="false" outlineLevel="0" collapsed="false">
      <c r="A171" s="75"/>
      <c r="B171" s="76"/>
      <c r="C171" s="77"/>
      <c r="D171" s="78"/>
      <c r="E171" s="78"/>
      <c r="F171" s="78"/>
      <c r="G171" s="78"/>
      <c r="H171" s="78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</row>
    <row r="172" customFormat="false" ht="13.8" hidden="false" customHeight="false" outlineLevel="0" collapsed="false">
      <c r="A172" s="75"/>
      <c r="B172" s="76"/>
      <c r="C172" s="77"/>
      <c r="D172" s="78"/>
      <c r="E172" s="78"/>
      <c r="F172" s="78"/>
      <c r="G172" s="78"/>
      <c r="H172" s="78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</row>
    <row r="173" customFormat="false" ht="13.8" hidden="false" customHeight="false" outlineLevel="0" collapsed="false">
      <c r="A173" s="75"/>
      <c r="B173" s="76"/>
      <c r="C173" s="77"/>
      <c r="D173" s="78"/>
      <c r="E173" s="78"/>
      <c r="F173" s="78"/>
      <c r="G173" s="78"/>
      <c r="H173" s="78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</row>
    <row r="174" customFormat="false" ht="13.8" hidden="false" customHeight="false" outlineLevel="0" collapsed="false">
      <c r="A174" s="75"/>
      <c r="B174" s="76"/>
      <c r="C174" s="77"/>
      <c r="D174" s="78"/>
      <c r="E174" s="78"/>
      <c r="F174" s="78"/>
      <c r="G174" s="78"/>
      <c r="H174" s="78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</row>
    <row r="175" customFormat="false" ht="13.8" hidden="false" customHeight="false" outlineLevel="0" collapsed="false">
      <c r="A175" s="75"/>
      <c r="B175" s="76"/>
      <c r="C175" s="77"/>
      <c r="D175" s="78"/>
      <c r="E175" s="78"/>
      <c r="F175" s="78"/>
      <c r="G175" s="78"/>
      <c r="H175" s="78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</row>
    <row r="176" customFormat="false" ht="13.8" hidden="false" customHeight="false" outlineLevel="0" collapsed="false">
      <c r="A176" s="75"/>
      <c r="B176" s="76"/>
      <c r="C176" s="77"/>
      <c r="D176" s="78"/>
      <c r="E176" s="78"/>
      <c r="F176" s="78"/>
      <c r="G176" s="78"/>
      <c r="H176" s="78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</row>
    <row r="177" customFormat="false" ht="13.8" hidden="false" customHeight="false" outlineLevel="0" collapsed="false">
      <c r="A177" s="75"/>
      <c r="B177" s="76"/>
      <c r="C177" s="77"/>
      <c r="D177" s="78"/>
      <c r="E177" s="78"/>
      <c r="F177" s="78"/>
      <c r="G177" s="78"/>
      <c r="H177" s="78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</row>
    <row r="178" customFormat="false" ht="13.8" hidden="false" customHeight="false" outlineLevel="0" collapsed="false">
      <c r="A178" s="75"/>
      <c r="B178" s="76"/>
      <c r="C178" s="77"/>
      <c r="D178" s="78"/>
      <c r="E178" s="78"/>
      <c r="F178" s="78"/>
      <c r="G178" s="78"/>
      <c r="H178" s="78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</row>
    <row r="179" customFormat="false" ht="13.8" hidden="false" customHeight="false" outlineLevel="0" collapsed="false">
      <c r="A179" s="75"/>
      <c r="B179" s="76"/>
      <c r="C179" s="77"/>
      <c r="D179" s="78"/>
      <c r="E179" s="78"/>
      <c r="F179" s="78"/>
      <c r="G179" s="78"/>
      <c r="H179" s="78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</row>
    <row r="180" customFormat="false" ht="13.8" hidden="false" customHeight="false" outlineLevel="0" collapsed="false">
      <c r="A180" s="75"/>
      <c r="B180" s="76"/>
      <c r="C180" s="77"/>
      <c r="D180" s="78"/>
      <c r="E180" s="78"/>
      <c r="F180" s="78"/>
      <c r="G180" s="78"/>
      <c r="H180" s="78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</row>
    <row r="181" customFormat="false" ht="13.8" hidden="false" customHeight="false" outlineLevel="0" collapsed="false">
      <c r="A181" s="75"/>
      <c r="B181" s="76"/>
      <c r="C181" s="77"/>
      <c r="D181" s="78"/>
      <c r="E181" s="78"/>
      <c r="F181" s="78"/>
      <c r="G181" s="78"/>
      <c r="H181" s="78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</row>
    <row r="182" customFormat="false" ht="13.8" hidden="false" customHeight="false" outlineLevel="0" collapsed="false">
      <c r="A182" s="75"/>
      <c r="B182" s="76"/>
      <c r="C182" s="77"/>
      <c r="D182" s="78"/>
      <c r="E182" s="78"/>
      <c r="F182" s="78"/>
      <c r="G182" s="78"/>
      <c r="H182" s="78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</row>
    <row r="183" customFormat="false" ht="13.8" hidden="false" customHeight="false" outlineLevel="0" collapsed="false">
      <c r="A183" s="75"/>
      <c r="B183" s="76"/>
      <c r="C183" s="77"/>
      <c r="D183" s="78"/>
      <c r="E183" s="78"/>
      <c r="F183" s="78"/>
      <c r="G183" s="78"/>
      <c r="H183" s="78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</row>
    <row r="184" customFormat="false" ht="13.8" hidden="false" customHeight="false" outlineLevel="0" collapsed="false">
      <c r="A184" s="75"/>
      <c r="B184" s="76"/>
      <c r="C184" s="77"/>
      <c r="D184" s="78"/>
      <c r="E184" s="78"/>
      <c r="F184" s="78"/>
      <c r="G184" s="78"/>
      <c r="H184" s="78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</row>
    <row r="185" customFormat="false" ht="13.8" hidden="false" customHeight="false" outlineLevel="0" collapsed="false">
      <c r="A185" s="75"/>
      <c r="B185" s="76"/>
      <c r="C185" s="77"/>
      <c r="D185" s="78"/>
      <c r="E185" s="78"/>
      <c r="F185" s="78"/>
      <c r="G185" s="78"/>
      <c r="H185" s="78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</row>
    <row r="186" customFormat="false" ht="13.8" hidden="false" customHeight="false" outlineLevel="0" collapsed="false">
      <c r="A186" s="75"/>
      <c r="B186" s="76"/>
      <c r="C186" s="77"/>
      <c r="D186" s="78"/>
      <c r="E186" s="78"/>
      <c r="F186" s="78"/>
      <c r="G186" s="78"/>
      <c r="H186" s="78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</row>
    <row r="187" customFormat="false" ht="13.8" hidden="false" customHeight="false" outlineLevel="0" collapsed="false">
      <c r="A187" s="75"/>
      <c r="B187" s="76"/>
      <c r="C187" s="77"/>
      <c r="D187" s="78"/>
      <c r="E187" s="78"/>
      <c r="F187" s="78"/>
      <c r="G187" s="78"/>
      <c r="H187" s="78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</row>
    <row r="188" customFormat="false" ht="13.8" hidden="false" customHeight="false" outlineLevel="0" collapsed="false">
      <c r="A188" s="75"/>
      <c r="B188" s="76"/>
      <c r="C188" s="77"/>
      <c r="D188" s="78"/>
      <c r="E188" s="78"/>
      <c r="F188" s="78"/>
      <c r="G188" s="78"/>
      <c r="H188" s="78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</row>
    <row r="189" customFormat="false" ht="13.8" hidden="false" customHeight="false" outlineLevel="0" collapsed="false">
      <c r="A189" s="75"/>
      <c r="B189" s="76"/>
      <c r="C189" s="77"/>
      <c r="D189" s="78"/>
      <c r="E189" s="78"/>
      <c r="F189" s="78"/>
      <c r="G189" s="78"/>
      <c r="H189" s="78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</row>
    <row r="190" customFormat="false" ht="13.8" hidden="false" customHeight="false" outlineLevel="0" collapsed="false">
      <c r="A190" s="75"/>
      <c r="B190" s="76"/>
      <c r="C190" s="77"/>
      <c r="D190" s="78"/>
      <c r="E190" s="78"/>
      <c r="F190" s="78"/>
      <c r="G190" s="78"/>
      <c r="H190" s="78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</row>
    <row r="191" customFormat="false" ht="13.8" hidden="false" customHeight="false" outlineLevel="0" collapsed="false">
      <c r="A191" s="75"/>
      <c r="B191" s="76"/>
      <c r="C191" s="77"/>
      <c r="D191" s="78"/>
      <c r="E191" s="78"/>
      <c r="F191" s="78"/>
      <c r="G191" s="78"/>
      <c r="H191" s="78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</row>
    <row r="192" customFormat="false" ht="13.8" hidden="false" customHeight="false" outlineLevel="0" collapsed="false">
      <c r="A192" s="75"/>
      <c r="B192" s="76"/>
      <c r="C192" s="77"/>
      <c r="D192" s="78"/>
      <c r="E192" s="78"/>
      <c r="F192" s="78"/>
      <c r="G192" s="78"/>
      <c r="H192" s="78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</row>
    <row r="193" customFormat="false" ht="13.8" hidden="false" customHeight="false" outlineLevel="0" collapsed="false">
      <c r="A193" s="75"/>
      <c r="B193" s="76"/>
      <c r="C193" s="77"/>
      <c r="D193" s="78"/>
      <c r="E193" s="78"/>
      <c r="F193" s="78"/>
      <c r="G193" s="78"/>
      <c r="H193" s="78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</row>
    <row r="194" customFormat="false" ht="13.8" hidden="false" customHeight="false" outlineLevel="0" collapsed="false">
      <c r="A194" s="75"/>
      <c r="B194" s="76"/>
      <c r="C194" s="77"/>
      <c r="D194" s="78"/>
      <c r="E194" s="78"/>
      <c r="F194" s="78"/>
      <c r="G194" s="78"/>
      <c r="H194" s="78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</row>
    <row r="195" customFormat="false" ht="13.8" hidden="false" customHeight="false" outlineLevel="0" collapsed="false">
      <c r="A195" s="75"/>
      <c r="B195" s="76"/>
      <c r="C195" s="77"/>
      <c r="D195" s="78"/>
      <c r="E195" s="78"/>
      <c r="F195" s="78"/>
      <c r="G195" s="78"/>
      <c r="H195" s="78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</row>
    <row r="196" customFormat="false" ht="13.8" hidden="false" customHeight="false" outlineLevel="0" collapsed="false">
      <c r="A196" s="75"/>
      <c r="B196" s="76"/>
      <c r="C196" s="77"/>
      <c r="D196" s="78"/>
      <c r="E196" s="78"/>
      <c r="F196" s="78"/>
      <c r="G196" s="78"/>
      <c r="H196" s="78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</row>
    <row r="197" customFormat="false" ht="13.8" hidden="false" customHeight="false" outlineLevel="0" collapsed="false">
      <c r="A197" s="75"/>
      <c r="B197" s="76"/>
      <c r="C197" s="77"/>
      <c r="D197" s="78"/>
      <c r="E197" s="78"/>
      <c r="F197" s="78"/>
      <c r="G197" s="78"/>
      <c r="H197" s="78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</row>
    <row r="198" customFormat="false" ht="13.8" hidden="false" customHeight="false" outlineLevel="0" collapsed="false">
      <c r="A198" s="75"/>
      <c r="B198" s="76"/>
      <c r="C198" s="77"/>
      <c r="D198" s="78"/>
      <c r="E198" s="78"/>
      <c r="F198" s="78"/>
      <c r="G198" s="78"/>
      <c r="H198" s="78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</row>
    <row r="199" customFormat="false" ht="13.8" hidden="false" customHeight="false" outlineLevel="0" collapsed="false">
      <c r="A199" s="75"/>
      <c r="B199" s="76"/>
      <c r="C199" s="77"/>
      <c r="D199" s="78"/>
      <c r="E199" s="78"/>
      <c r="F199" s="78"/>
      <c r="G199" s="78"/>
      <c r="H199" s="78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</row>
    <row r="200" customFormat="false" ht="13.8" hidden="false" customHeight="false" outlineLevel="0" collapsed="false">
      <c r="A200" s="75"/>
      <c r="B200" s="76"/>
      <c r="C200" s="77"/>
      <c r="D200" s="78"/>
      <c r="E200" s="78"/>
      <c r="F200" s="78"/>
      <c r="G200" s="78"/>
      <c r="H200" s="78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</row>
    <row r="201" customFormat="false" ht="13.8" hidden="false" customHeight="false" outlineLevel="0" collapsed="false">
      <c r="A201" s="75"/>
      <c r="B201" s="76"/>
      <c r="C201" s="77"/>
      <c r="D201" s="78"/>
      <c r="E201" s="78"/>
      <c r="F201" s="78"/>
      <c r="G201" s="78"/>
      <c r="H201" s="78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</row>
    <row r="202" customFormat="false" ht="13.8" hidden="false" customHeight="false" outlineLevel="0" collapsed="false">
      <c r="A202" s="75"/>
      <c r="B202" s="76"/>
      <c r="C202" s="77"/>
      <c r="D202" s="78"/>
      <c r="E202" s="78"/>
      <c r="F202" s="78"/>
      <c r="G202" s="78"/>
      <c r="H202" s="78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</row>
    <row r="203" customFormat="false" ht="13.8" hidden="false" customHeight="false" outlineLevel="0" collapsed="false">
      <c r="A203" s="75"/>
      <c r="B203" s="76"/>
      <c r="C203" s="77"/>
      <c r="D203" s="78"/>
      <c r="E203" s="78"/>
      <c r="F203" s="78"/>
      <c r="G203" s="78"/>
      <c r="H203" s="78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</row>
    <row r="204" customFormat="false" ht="13.8" hidden="false" customHeight="false" outlineLevel="0" collapsed="false">
      <c r="A204" s="75"/>
      <c r="B204" s="76"/>
      <c r="C204" s="77"/>
      <c r="D204" s="78"/>
      <c r="E204" s="78"/>
      <c r="F204" s="78"/>
      <c r="G204" s="78"/>
      <c r="H204" s="78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</row>
    <row r="205" customFormat="false" ht="13.8" hidden="false" customHeight="false" outlineLevel="0" collapsed="false">
      <c r="A205" s="75"/>
      <c r="B205" s="76"/>
      <c r="C205" s="77"/>
      <c r="D205" s="78"/>
      <c r="E205" s="78"/>
      <c r="F205" s="78"/>
      <c r="G205" s="78"/>
      <c r="H205" s="78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</row>
    <row r="206" customFormat="false" ht="13.8" hidden="false" customHeight="false" outlineLevel="0" collapsed="false">
      <c r="A206" s="75"/>
      <c r="B206" s="76"/>
      <c r="C206" s="77"/>
      <c r="D206" s="78"/>
      <c r="E206" s="78"/>
      <c r="F206" s="78"/>
      <c r="G206" s="78"/>
      <c r="H206" s="78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</row>
    <row r="207" customFormat="false" ht="13.8" hidden="false" customHeight="false" outlineLevel="0" collapsed="false">
      <c r="A207" s="75"/>
      <c r="B207" s="76"/>
      <c r="C207" s="77"/>
      <c r="D207" s="78"/>
      <c r="E207" s="78"/>
      <c r="F207" s="78"/>
      <c r="G207" s="78"/>
      <c r="H207" s="78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</row>
    <row r="208" customFormat="false" ht="13.8" hidden="false" customHeight="false" outlineLevel="0" collapsed="false">
      <c r="A208" s="75"/>
      <c r="B208" s="76"/>
      <c r="C208" s="77"/>
      <c r="D208" s="78"/>
      <c r="E208" s="78"/>
      <c r="F208" s="78"/>
      <c r="G208" s="78"/>
      <c r="H208" s="78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</row>
    <row r="209" customFormat="false" ht="13.8" hidden="false" customHeight="false" outlineLevel="0" collapsed="false">
      <c r="A209" s="75"/>
      <c r="B209" s="76"/>
      <c r="C209" s="77"/>
      <c r="D209" s="78"/>
      <c r="E209" s="78"/>
      <c r="F209" s="78"/>
      <c r="G209" s="78"/>
      <c r="H209" s="78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</row>
    <row r="210" customFormat="false" ht="13.8" hidden="false" customHeight="false" outlineLevel="0" collapsed="false">
      <c r="A210" s="75"/>
      <c r="B210" s="76"/>
      <c r="C210" s="77"/>
      <c r="D210" s="78"/>
      <c r="E210" s="78"/>
      <c r="F210" s="78"/>
      <c r="G210" s="78"/>
      <c r="H210" s="78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</row>
    <row r="211" customFormat="false" ht="13.8" hidden="false" customHeight="false" outlineLevel="0" collapsed="false">
      <c r="A211" s="75"/>
      <c r="B211" s="76"/>
      <c r="C211" s="77"/>
      <c r="D211" s="78"/>
      <c r="E211" s="78"/>
      <c r="F211" s="78"/>
      <c r="G211" s="78"/>
      <c r="H211" s="78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</row>
    <row r="212" customFormat="false" ht="13.8" hidden="false" customHeight="false" outlineLevel="0" collapsed="false">
      <c r="A212" s="75"/>
      <c r="B212" s="76"/>
      <c r="C212" s="77"/>
      <c r="D212" s="78"/>
      <c r="E212" s="78"/>
      <c r="F212" s="78"/>
      <c r="G212" s="78"/>
      <c r="H212" s="78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</row>
    <row r="213" customFormat="false" ht="13.8" hidden="false" customHeight="false" outlineLevel="0" collapsed="false">
      <c r="A213" s="75"/>
      <c r="B213" s="76"/>
      <c r="C213" s="77"/>
      <c r="D213" s="78"/>
      <c r="E213" s="78"/>
      <c r="F213" s="78"/>
      <c r="G213" s="78"/>
      <c r="H213" s="78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</row>
    <row r="214" customFormat="false" ht="13.8" hidden="false" customHeight="false" outlineLevel="0" collapsed="false">
      <c r="A214" s="75"/>
      <c r="B214" s="76"/>
      <c r="C214" s="77"/>
      <c r="D214" s="78"/>
      <c r="E214" s="78"/>
      <c r="F214" s="78"/>
      <c r="G214" s="78"/>
      <c r="H214" s="78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</row>
    <row r="215" customFormat="false" ht="13.8" hidden="false" customHeight="false" outlineLevel="0" collapsed="false">
      <c r="A215" s="75"/>
      <c r="B215" s="76"/>
      <c r="C215" s="77"/>
      <c r="D215" s="78"/>
      <c r="E215" s="78"/>
      <c r="F215" s="78"/>
      <c r="G215" s="78"/>
      <c r="H215" s="78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</row>
    <row r="216" customFormat="false" ht="13.8" hidden="false" customHeight="false" outlineLevel="0" collapsed="false">
      <c r="A216" s="75"/>
      <c r="B216" s="76"/>
      <c r="C216" s="77"/>
      <c r="D216" s="78"/>
      <c r="E216" s="78"/>
      <c r="F216" s="78"/>
      <c r="G216" s="78"/>
      <c r="H216" s="78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</row>
    <row r="217" customFormat="false" ht="13.8" hidden="false" customHeight="false" outlineLevel="0" collapsed="false">
      <c r="A217" s="75"/>
      <c r="B217" s="76"/>
      <c r="C217" s="77"/>
      <c r="D217" s="78"/>
      <c r="E217" s="78"/>
      <c r="F217" s="78"/>
      <c r="G217" s="78"/>
      <c r="H217" s="78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</row>
    <row r="218" customFormat="false" ht="13.8" hidden="false" customHeight="false" outlineLevel="0" collapsed="false">
      <c r="A218" s="75"/>
      <c r="B218" s="76"/>
      <c r="C218" s="77"/>
      <c r="D218" s="78"/>
      <c r="E218" s="78"/>
      <c r="F218" s="78"/>
      <c r="G218" s="78"/>
      <c r="H218" s="78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</row>
    <row r="219" customFormat="false" ht="13.8" hidden="false" customHeight="false" outlineLevel="0" collapsed="false">
      <c r="A219" s="75"/>
      <c r="B219" s="76"/>
      <c r="C219" s="77"/>
      <c r="D219" s="78"/>
      <c r="E219" s="78"/>
      <c r="F219" s="78"/>
      <c r="G219" s="78"/>
      <c r="H219" s="78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</row>
    <row r="220" customFormat="false" ht="13.8" hidden="false" customHeight="false" outlineLevel="0" collapsed="false">
      <c r="A220" s="75"/>
      <c r="B220" s="76"/>
      <c r="C220" s="77"/>
      <c r="D220" s="78"/>
      <c r="E220" s="78"/>
      <c r="F220" s="78"/>
      <c r="G220" s="78"/>
      <c r="H220" s="78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</row>
    <row r="221" customFormat="false" ht="13.8" hidden="false" customHeight="false" outlineLevel="0" collapsed="false">
      <c r="A221" s="75"/>
      <c r="B221" s="76"/>
      <c r="C221" s="77"/>
      <c r="D221" s="78"/>
      <c r="E221" s="78"/>
      <c r="F221" s="78"/>
      <c r="G221" s="78"/>
      <c r="H221" s="78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</row>
    <row r="222" customFormat="false" ht="13.8" hidden="false" customHeight="false" outlineLevel="0" collapsed="false">
      <c r="A222" s="75"/>
      <c r="B222" s="76"/>
      <c r="C222" s="77"/>
      <c r="D222" s="78"/>
      <c r="E222" s="78"/>
      <c r="F222" s="78"/>
      <c r="G222" s="78"/>
      <c r="H222" s="78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</row>
    <row r="223" customFormat="false" ht="13.8" hidden="false" customHeight="false" outlineLevel="0" collapsed="false">
      <c r="A223" s="75"/>
      <c r="B223" s="76"/>
      <c r="C223" s="77"/>
      <c r="D223" s="78"/>
      <c r="E223" s="78"/>
      <c r="F223" s="78"/>
      <c r="G223" s="78"/>
      <c r="H223" s="78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</row>
    <row r="224" customFormat="false" ht="13.8" hidden="false" customHeight="false" outlineLevel="0" collapsed="false">
      <c r="A224" s="75"/>
      <c r="B224" s="76"/>
      <c r="C224" s="77"/>
      <c r="D224" s="78"/>
      <c r="E224" s="78"/>
      <c r="F224" s="78"/>
      <c r="G224" s="78"/>
      <c r="H224" s="78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</row>
    <row r="225" customFormat="false" ht="13.8" hidden="false" customHeight="false" outlineLevel="0" collapsed="false">
      <c r="A225" s="75"/>
      <c r="B225" s="76"/>
      <c r="C225" s="77"/>
      <c r="D225" s="78"/>
      <c r="E225" s="78"/>
      <c r="F225" s="78"/>
      <c r="G225" s="78"/>
      <c r="H225" s="78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</row>
    <row r="226" customFormat="false" ht="13.8" hidden="false" customHeight="false" outlineLevel="0" collapsed="false">
      <c r="A226" s="75"/>
      <c r="B226" s="76"/>
      <c r="C226" s="77"/>
      <c r="D226" s="78"/>
      <c r="E226" s="78"/>
      <c r="F226" s="78"/>
      <c r="G226" s="78"/>
      <c r="H226" s="78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</row>
    <row r="227" customFormat="false" ht="13.8" hidden="false" customHeight="false" outlineLevel="0" collapsed="false">
      <c r="A227" s="75"/>
      <c r="B227" s="76"/>
      <c r="C227" s="77"/>
      <c r="D227" s="78"/>
      <c r="E227" s="78"/>
      <c r="F227" s="78"/>
      <c r="G227" s="78"/>
      <c r="H227" s="78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</row>
    <row r="228" customFormat="false" ht="13.8" hidden="false" customHeight="false" outlineLevel="0" collapsed="false">
      <c r="A228" s="75"/>
      <c r="B228" s="76"/>
      <c r="C228" s="77"/>
      <c r="D228" s="78"/>
      <c r="E228" s="78"/>
      <c r="F228" s="78"/>
      <c r="G228" s="78"/>
      <c r="H228" s="78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</row>
    <row r="229" customFormat="false" ht="13.8" hidden="false" customHeight="false" outlineLevel="0" collapsed="false">
      <c r="A229" s="75"/>
      <c r="B229" s="76"/>
      <c r="C229" s="77"/>
      <c r="D229" s="78"/>
      <c r="E229" s="78"/>
      <c r="F229" s="78"/>
      <c r="G229" s="78"/>
      <c r="H229" s="78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</row>
    <row r="230" customFormat="false" ht="13.8" hidden="false" customHeight="false" outlineLevel="0" collapsed="false">
      <c r="A230" s="75"/>
      <c r="B230" s="76"/>
      <c r="C230" s="77"/>
      <c r="D230" s="78"/>
      <c r="E230" s="78"/>
      <c r="F230" s="78"/>
      <c r="G230" s="78"/>
      <c r="H230" s="78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</row>
    <row r="231" customFormat="false" ht="13.8" hidden="false" customHeight="false" outlineLevel="0" collapsed="false">
      <c r="A231" s="75"/>
      <c r="B231" s="76"/>
      <c r="C231" s="77"/>
      <c r="D231" s="78"/>
      <c r="E231" s="78"/>
      <c r="F231" s="78"/>
      <c r="G231" s="78"/>
      <c r="H231" s="78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</row>
    <row r="232" customFormat="false" ht="13.8" hidden="false" customHeight="false" outlineLevel="0" collapsed="false">
      <c r="A232" s="75"/>
      <c r="B232" s="76"/>
      <c r="C232" s="77"/>
      <c r="D232" s="78"/>
      <c r="E232" s="78"/>
      <c r="F232" s="78"/>
      <c r="G232" s="78"/>
      <c r="H232" s="78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</row>
    <row r="233" customFormat="false" ht="13.8" hidden="false" customHeight="false" outlineLevel="0" collapsed="false">
      <c r="A233" s="75"/>
      <c r="B233" s="76"/>
      <c r="C233" s="77"/>
      <c r="D233" s="78"/>
      <c r="E233" s="78"/>
      <c r="F233" s="78"/>
      <c r="G233" s="78"/>
      <c r="H233" s="78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</row>
    <row r="234" customFormat="false" ht="13.8" hidden="false" customHeight="false" outlineLevel="0" collapsed="false">
      <c r="A234" s="75"/>
      <c r="B234" s="76"/>
      <c r="C234" s="77"/>
      <c r="D234" s="78"/>
      <c r="E234" s="78"/>
      <c r="F234" s="78"/>
      <c r="G234" s="78"/>
      <c r="H234" s="78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</row>
    <row r="235" customFormat="false" ht="13.8" hidden="false" customHeight="false" outlineLevel="0" collapsed="false">
      <c r="A235" s="75"/>
      <c r="B235" s="76"/>
      <c r="C235" s="77"/>
      <c r="D235" s="78"/>
      <c r="E235" s="78"/>
      <c r="F235" s="78"/>
      <c r="G235" s="78"/>
      <c r="H235" s="78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</row>
    <row r="236" customFormat="false" ht="13.8" hidden="false" customHeight="false" outlineLevel="0" collapsed="false">
      <c r="A236" s="75"/>
      <c r="B236" s="76"/>
      <c r="C236" s="77"/>
      <c r="D236" s="78"/>
      <c r="E236" s="78"/>
      <c r="F236" s="78"/>
      <c r="G236" s="78"/>
      <c r="H236" s="78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</row>
    <row r="237" customFormat="false" ht="13.8" hidden="false" customHeight="false" outlineLevel="0" collapsed="false">
      <c r="A237" s="75"/>
      <c r="B237" s="76"/>
      <c r="C237" s="77"/>
      <c r="D237" s="78"/>
      <c r="E237" s="78"/>
      <c r="F237" s="78"/>
      <c r="G237" s="78"/>
      <c r="H237" s="78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</row>
    <row r="238" customFormat="false" ht="13.8" hidden="false" customHeight="false" outlineLevel="0" collapsed="false">
      <c r="A238" s="75"/>
      <c r="B238" s="76"/>
      <c r="C238" s="77"/>
      <c r="D238" s="78"/>
      <c r="E238" s="78"/>
      <c r="F238" s="78"/>
      <c r="G238" s="78"/>
      <c r="H238" s="78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</row>
    <row r="239" customFormat="false" ht="13.8" hidden="false" customHeight="false" outlineLevel="0" collapsed="false">
      <c r="A239" s="75"/>
      <c r="B239" s="76"/>
      <c r="C239" s="77"/>
      <c r="D239" s="78"/>
      <c r="E239" s="78"/>
      <c r="F239" s="78"/>
      <c r="G239" s="78"/>
      <c r="H239" s="78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</row>
    <row r="240" customFormat="false" ht="13.8" hidden="false" customHeight="false" outlineLevel="0" collapsed="false">
      <c r="A240" s="75"/>
      <c r="B240" s="76"/>
      <c r="C240" s="77"/>
      <c r="D240" s="78"/>
      <c r="E240" s="78"/>
      <c r="F240" s="78"/>
      <c r="G240" s="78"/>
      <c r="H240" s="78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</row>
    <row r="241" customFormat="false" ht="13.8" hidden="false" customHeight="false" outlineLevel="0" collapsed="false">
      <c r="A241" s="75"/>
      <c r="B241" s="76"/>
      <c r="C241" s="77"/>
      <c r="D241" s="78"/>
      <c r="E241" s="78"/>
      <c r="F241" s="78"/>
      <c r="G241" s="78"/>
      <c r="H241" s="78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</row>
    <row r="242" customFormat="false" ht="13.8" hidden="false" customHeight="false" outlineLevel="0" collapsed="false">
      <c r="A242" s="75"/>
      <c r="B242" s="76"/>
      <c r="C242" s="77"/>
      <c r="D242" s="78"/>
      <c r="E242" s="78"/>
      <c r="F242" s="78"/>
      <c r="G242" s="78"/>
      <c r="H242" s="78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</row>
    <row r="243" customFormat="false" ht="13.8" hidden="false" customHeight="false" outlineLevel="0" collapsed="false">
      <c r="A243" s="75"/>
      <c r="B243" s="76"/>
      <c r="C243" s="77"/>
      <c r="D243" s="78"/>
      <c r="E243" s="78"/>
      <c r="F243" s="78"/>
      <c r="G243" s="78"/>
      <c r="H243" s="78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</row>
    <row r="244" customFormat="false" ht="13.8" hidden="false" customHeight="false" outlineLevel="0" collapsed="false">
      <c r="A244" s="75"/>
      <c r="B244" s="76"/>
      <c r="C244" s="77"/>
      <c r="D244" s="78"/>
      <c r="E244" s="78"/>
      <c r="F244" s="78"/>
      <c r="G244" s="78"/>
      <c r="H244" s="78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</row>
    <row r="245" customFormat="false" ht="13.8" hidden="false" customHeight="false" outlineLevel="0" collapsed="false">
      <c r="A245" s="75"/>
      <c r="B245" s="76"/>
      <c r="C245" s="77"/>
      <c r="D245" s="78"/>
      <c r="E245" s="78"/>
      <c r="F245" s="78"/>
      <c r="G245" s="78"/>
      <c r="H245" s="78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</row>
    <row r="246" customFormat="false" ht="13.8" hidden="false" customHeight="false" outlineLevel="0" collapsed="false">
      <c r="A246" s="75"/>
      <c r="B246" s="76"/>
      <c r="C246" s="77"/>
      <c r="D246" s="78"/>
      <c r="E246" s="78"/>
      <c r="F246" s="78"/>
      <c r="G246" s="78"/>
      <c r="H246" s="78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</row>
    <row r="247" customFormat="false" ht="13.8" hidden="false" customHeight="false" outlineLevel="0" collapsed="false">
      <c r="A247" s="75"/>
      <c r="B247" s="76"/>
      <c r="C247" s="77"/>
      <c r="D247" s="78"/>
      <c r="E247" s="78"/>
      <c r="F247" s="78"/>
      <c r="G247" s="78"/>
      <c r="H247" s="78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</row>
    <row r="248" customFormat="false" ht="13.8" hidden="false" customHeight="false" outlineLevel="0" collapsed="false">
      <c r="A248" s="75"/>
      <c r="B248" s="76"/>
      <c r="C248" s="77"/>
      <c r="D248" s="78"/>
      <c r="E248" s="78"/>
      <c r="F248" s="78"/>
      <c r="G248" s="78"/>
      <c r="H248" s="78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</row>
    <row r="249" customFormat="false" ht="13.8" hidden="false" customHeight="false" outlineLevel="0" collapsed="false">
      <c r="A249" s="75"/>
      <c r="B249" s="76"/>
      <c r="C249" s="77"/>
      <c r="D249" s="78"/>
      <c r="E249" s="78"/>
      <c r="F249" s="78"/>
      <c r="G249" s="78"/>
      <c r="H249" s="78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</row>
    <row r="250" customFormat="false" ht="13.8" hidden="false" customHeight="false" outlineLevel="0" collapsed="false">
      <c r="A250" s="75"/>
      <c r="B250" s="76"/>
      <c r="C250" s="77"/>
      <c r="D250" s="78"/>
      <c r="E250" s="78"/>
      <c r="F250" s="78"/>
      <c r="G250" s="78"/>
      <c r="H250" s="78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</row>
    <row r="251" customFormat="false" ht="13.8" hidden="false" customHeight="false" outlineLevel="0" collapsed="false">
      <c r="A251" s="75"/>
      <c r="B251" s="76"/>
      <c r="C251" s="77"/>
      <c r="D251" s="78"/>
      <c r="E251" s="78"/>
      <c r="F251" s="78"/>
      <c r="G251" s="78"/>
      <c r="H251" s="78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</row>
    <row r="252" customFormat="false" ht="13.8" hidden="false" customHeight="false" outlineLevel="0" collapsed="false">
      <c r="A252" s="75"/>
      <c r="B252" s="76"/>
      <c r="C252" s="77"/>
      <c r="D252" s="78"/>
      <c r="E252" s="78"/>
      <c r="F252" s="78"/>
      <c r="G252" s="78"/>
      <c r="H252" s="78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</row>
    <row r="253" customFormat="false" ht="13.8" hidden="false" customHeight="false" outlineLevel="0" collapsed="false">
      <c r="A253" s="75"/>
      <c r="B253" s="76"/>
      <c r="C253" s="77"/>
      <c r="D253" s="78"/>
      <c r="E253" s="78"/>
      <c r="F253" s="78"/>
      <c r="G253" s="78"/>
      <c r="H253" s="78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</row>
    <row r="254" customFormat="false" ht="13.8" hidden="false" customHeight="false" outlineLevel="0" collapsed="false">
      <c r="A254" s="75"/>
      <c r="B254" s="76"/>
      <c r="C254" s="77"/>
      <c r="D254" s="78"/>
      <c r="E254" s="78"/>
      <c r="F254" s="78"/>
      <c r="G254" s="78"/>
      <c r="H254" s="78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</row>
    <row r="255" customFormat="false" ht="13.8" hidden="false" customHeight="false" outlineLevel="0" collapsed="false">
      <c r="A255" s="75"/>
      <c r="B255" s="76"/>
      <c r="C255" s="77"/>
      <c r="D255" s="78"/>
      <c r="E255" s="78"/>
      <c r="F255" s="78"/>
      <c r="G255" s="78"/>
      <c r="H255" s="78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</row>
    <row r="256" customFormat="false" ht="13.8" hidden="false" customHeight="false" outlineLevel="0" collapsed="false">
      <c r="A256" s="75"/>
      <c r="B256" s="76"/>
      <c r="C256" s="77"/>
      <c r="D256" s="78"/>
      <c r="E256" s="78"/>
      <c r="F256" s="78"/>
      <c r="G256" s="78"/>
      <c r="H256" s="78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</row>
    <row r="257" customFormat="false" ht="13.8" hidden="false" customHeight="false" outlineLevel="0" collapsed="false">
      <c r="A257" s="75"/>
      <c r="B257" s="76"/>
      <c r="C257" s="77"/>
      <c r="D257" s="78"/>
      <c r="E257" s="78"/>
      <c r="F257" s="78"/>
      <c r="G257" s="78"/>
      <c r="H257" s="78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</row>
    <row r="258" customFormat="false" ht="13.8" hidden="false" customHeight="false" outlineLevel="0" collapsed="false">
      <c r="A258" s="75"/>
      <c r="B258" s="76"/>
      <c r="C258" s="77"/>
      <c r="D258" s="78"/>
      <c r="E258" s="78"/>
      <c r="F258" s="78"/>
      <c r="G258" s="78"/>
      <c r="H258" s="78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</row>
    <row r="259" customFormat="false" ht="13.8" hidden="false" customHeight="false" outlineLevel="0" collapsed="false">
      <c r="A259" s="75"/>
      <c r="B259" s="76"/>
      <c r="C259" s="77"/>
      <c r="D259" s="78"/>
      <c r="E259" s="78"/>
      <c r="F259" s="78"/>
      <c r="G259" s="78"/>
      <c r="H259" s="78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</row>
    <row r="260" customFormat="false" ht="13.8" hidden="false" customHeight="false" outlineLevel="0" collapsed="false">
      <c r="A260" s="75"/>
      <c r="B260" s="76"/>
      <c r="C260" s="77"/>
      <c r="D260" s="78"/>
      <c r="E260" s="78"/>
      <c r="F260" s="78"/>
      <c r="G260" s="78"/>
      <c r="H260" s="78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</row>
    <row r="261" customFormat="false" ht="13.8" hidden="false" customHeight="false" outlineLevel="0" collapsed="false">
      <c r="A261" s="75"/>
      <c r="B261" s="76"/>
      <c r="C261" s="77"/>
      <c r="D261" s="78"/>
      <c r="E261" s="78"/>
      <c r="F261" s="78"/>
      <c r="G261" s="78"/>
      <c r="H261" s="78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</row>
    <row r="262" customFormat="false" ht="13.8" hidden="false" customHeight="false" outlineLevel="0" collapsed="false">
      <c r="A262" s="75"/>
      <c r="B262" s="76"/>
      <c r="C262" s="77"/>
      <c r="D262" s="78"/>
      <c r="E262" s="78"/>
      <c r="F262" s="78"/>
      <c r="G262" s="78"/>
      <c r="H262" s="78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</row>
    <row r="263" customFormat="false" ht="13.8" hidden="false" customHeight="false" outlineLevel="0" collapsed="false">
      <c r="A263" s="75"/>
      <c r="B263" s="76"/>
      <c r="C263" s="77"/>
      <c r="D263" s="78"/>
      <c r="E263" s="78"/>
      <c r="F263" s="78"/>
      <c r="G263" s="78"/>
      <c r="H263" s="78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</row>
    <row r="264" customFormat="false" ht="13.8" hidden="false" customHeight="false" outlineLevel="0" collapsed="false">
      <c r="A264" s="75"/>
      <c r="B264" s="76"/>
      <c r="C264" s="77"/>
      <c r="D264" s="78"/>
      <c r="E264" s="78"/>
      <c r="F264" s="78"/>
      <c r="G264" s="78"/>
      <c r="H264" s="78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</row>
    <row r="265" customFormat="false" ht="13.8" hidden="false" customHeight="false" outlineLevel="0" collapsed="false">
      <c r="A265" s="75"/>
      <c r="B265" s="76"/>
      <c r="C265" s="77"/>
      <c r="D265" s="78"/>
      <c r="E265" s="78"/>
      <c r="F265" s="78"/>
      <c r="G265" s="78"/>
      <c r="H265" s="78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</row>
    <row r="266" customFormat="false" ht="13.8" hidden="false" customHeight="false" outlineLevel="0" collapsed="false">
      <c r="A266" s="75"/>
      <c r="B266" s="76"/>
      <c r="C266" s="77"/>
      <c r="D266" s="78"/>
      <c r="E266" s="78"/>
      <c r="F266" s="78"/>
      <c r="G266" s="78"/>
      <c r="H266" s="78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</row>
    <row r="267" customFormat="false" ht="13.8" hidden="false" customHeight="false" outlineLevel="0" collapsed="false">
      <c r="A267" s="75"/>
      <c r="B267" s="76"/>
      <c r="C267" s="77"/>
      <c r="D267" s="78"/>
      <c r="E267" s="78"/>
      <c r="F267" s="78"/>
      <c r="G267" s="78"/>
      <c r="H267" s="78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</row>
    <row r="268" customFormat="false" ht="13.8" hidden="false" customHeight="false" outlineLevel="0" collapsed="false">
      <c r="A268" s="75"/>
      <c r="B268" s="76"/>
      <c r="C268" s="77"/>
      <c r="D268" s="78"/>
      <c r="E268" s="78"/>
      <c r="F268" s="78"/>
      <c r="G268" s="78"/>
      <c r="H268" s="78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</row>
    <row r="269" customFormat="false" ht="13.8" hidden="false" customHeight="false" outlineLevel="0" collapsed="false">
      <c r="A269" s="75"/>
      <c r="B269" s="76"/>
      <c r="C269" s="77"/>
      <c r="D269" s="78"/>
      <c r="E269" s="78"/>
      <c r="F269" s="78"/>
      <c r="G269" s="78"/>
      <c r="H269" s="78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</row>
    <row r="270" customFormat="false" ht="13.8" hidden="false" customHeight="false" outlineLevel="0" collapsed="false">
      <c r="A270" s="75"/>
      <c r="B270" s="76"/>
      <c r="C270" s="77"/>
      <c r="D270" s="78"/>
      <c r="E270" s="78"/>
      <c r="F270" s="78"/>
      <c r="G270" s="78"/>
      <c r="H270" s="78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</row>
    <row r="271" customFormat="false" ht="13.8" hidden="false" customHeight="false" outlineLevel="0" collapsed="false">
      <c r="A271" s="75"/>
      <c r="B271" s="76"/>
      <c r="C271" s="77"/>
      <c r="D271" s="78"/>
      <c r="E271" s="78"/>
      <c r="F271" s="78"/>
      <c r="G271" s="78"/>
      <c r="H271" s="78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</row>
    <row r="272" customFormat="false" ht="13.8" hidden="false" customHeight="false" outlineLevel="0" collapsed="false">
      <c r="A272" s="75"/>
      <c r="B272" s="76"/>
      <c r="C272" s="77"/>
      <c r="D272" s="78"/>
      <c r="E272" s="78"/>
      <c r="F272" s="78"/>
      <c r="G272" s="78"/>
      <c r="H272" s="78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</row>
    <row r="273" customFormat="false" ht="13.8" hidden="false" customHeight="false" outlineLevel="0" collapsed="false">
      <c r="A273" s="75"/>
      <c r="B273" s="76"/>
      <c r="C273" s="77"/>
      <c r="D273" s="78"/>
      <c r="E273" s="78"/>
      <c r="F273" s="78"/>
      <c r="G273" s="78"/>
      <c r="H273" s="78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</row>
    <row r="274" customFormat="false" ht="13.8" hidden="false" customHeight="false" outlineLevel="0" collapsed="false">
      <c r="A274" s="75"/>
      <c r="B274" s="76"/>
      <c r="C274" s="77"/>
      <c r="D274" s="78"/>
      <c r="E274" s="78"/>
      <c r="F274" s="78"/>
      <c r="G274" s="78"/>
      <c r="H274" s="78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</row>
    <row r="275" customFormat="false" ht="13.8" hidden="false" customHeight="false" outlineLevel="0" collapsed="false">
      <c r="A275" s="75"/>
      <c r="B275" s="76"/>
      <c r="C275" s="77"/>
      <c r="D275" s="78"/>
      <c r="E275" s="78"/>
      <c r="F275" s="78"/>
      <c r="G275" s="78"/>
      <c r="H275" s="78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</row>
    <row r="276" customFormat="false" ht="13.8" hidden="false" customHeight="false" outlineLevel="0" collapsed="false">
      <c r="A276" s="75"/>
      <c r="B276" s="76"/>
      <c r="C276" s="77"/>
      <c r="D276" s="78"/>
      <c r="E276" s="78"/>
      <c r="F276" s="78"/>
      <c r="G276" s="78"/>
      <c r="H276" s="78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</row>
    <row r="277" customFormat="false" ht="13.8" hidden="false" customHeight="false" outlineLevel="0" collapsed="false">
      <c r="A277" s="75"/>
      <c r="B277" s="76"/>
      <c r="C277" s="77"/>
      <c r="D277" s="78"/>
      <c r="E277" s="78"/>
      <c r="F277" s="78"/>
      <c r="G277" s="78"/>
      <c r="H277" s="78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</row>
    <row r="278" customFormat="false" ht="13.8" hidden="false" customHeight="false" outlineLevel="0" collapsed="false">
      <c r="A278" s="75"/>
      <c r="B278" s="76"/>
      <c r="C278" s="77"/>
      <c r="D278" s="78"/>
      <c r="E278" s="78"/>
      <c r="F278" s="78"/>
      <c r="G278" s="78"/>
      <c r="H278" s="78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</row>
    <row r="279" customFormat="false" ht="13.8" hidden="false" customHeight="false" outlineLevel="0" collapsed="false">
      <c r="A279" s="75"/>
      <c r="B279" s="76"/>
      <c r="C279" s="77"/>
      <c r="D279" s="78"/>
      <c r="E279" s="78"/>
      <c r="F279" s="78"/>
      <c r="G279" s="78"/>
      <c r="H279" s="78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</row>
    <row r="280" customFormat="false" ht="13.8" hidden="false" customHeight="false" outlineLevel="0" collapsed="false">
      <c r="A280" s="75"/>
      <c r="B280" s="76"/>
      <c r="C280" s="77"/>
      <c r="D280" s="78"/>
      <c r="E280" s="78"/>
      <c r="F280" s="78"/>
      <c r="G280" s="78"/>
      <c r="H280" s="78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</row>
    <row r="281" customFormat="false" ht="13.8" hidden="false" customHeight="false" outlineLevel="0" collapsed="false">
      <c r="A281" s="75"/>
      <c r="B281" s="76"/>
      <c r="C281" s="77"/>
      <c r="D281" s="78"/>
      <c r="E281" s="78"/>
      <c r="F281" s="78"/>
      <c r="G281" s="78"/>
      <c r="H281" s="78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</row>
    <row r="282" customFormat="false" ht="13.8" hidden="false" customHeight="false" outlineLevel="0" collapsed="false">
      <c r="A282" s="75"/>
      <c r="B282" s="76"/>
      <c r="C282" s="77"/>
      <c r="D282" s="78"/>
      <c r="E282" s="78"/>
      <c r="F282" s="78"/>
      <c r="G282" s="78"/>
      <c r="H282" s="78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</row>
    <row r="283" customFormat="false" ht="13.8" hidden="false" customHeight="false" outlineLevel="0" collapsed="false">
      <c r="A283" s="75"/>
      <c r="B283" s="76"/>
      <c r="C283" s="77"/>
      <c r="D283" s="78"/>
      <c r="E283" s="78"/>
      <c r="F283" s="78"/>
      <c r="G283" s="78"/>
      <c r="H283" s="78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</row>
    <row r="284" customFormat="false" ht="13.8" hidden="false" customHeight="false" outlineLevel="0" collapsed="false">
      <c r="A284" s="75"/>
      <c r="B284" s="76"/>
      <c r="C284" s="77"/>
      <c r="D284" s="78"/>
      <c r="E284" s="78"/>
      <c r="F284" s="78"/>
      <c r="G284" s="78"/>
      <c r="H284" s="78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</row>
    <row r="285" customFormat="false" ht="13.8" hidden="false" customHeight="false" outlineLevel="0" collapsed="false">
      <c r="A285" s="75"/>
      <c r="B285" s="76"/>
      <c r="C285" s="77"/>
      <c r="D285" s="78"/>
      <c r="E285" s="78"/>
      <c r="F285" s="78"/>
      <c r="G285" s="78"/>
      <c r="H285" s="78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</row>
    <row r="286" customFormat="false" ht="13.8" hidden="false" customHeight="false" outlineLevel="0" collapsed="false">
      <c r="A286" s="75"/>
      <c r="B286" s="76"/>
      <c r="C286" s="77"/>
      <c r="D286" s="78"/>
      <c r="E286" s="78"/>
      <c r="F286" s="78"/>
      <c r="G286" s="78"/>
      <c r="H286" s="78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</row>
    <row r="287" customFormat="false" ht="13.8" hidden="false" customHeight="false" outlineLevel="0" collapsed="false">
      <c r="A287" s="75"/>
      <c r="B287" s="76"/>
      <c r="C287" s="77"/>
      <c r="D287" s="78"/>
      <c r="E287" s="78"/>
      <c r="F287" s="78"/>
      <c r="G287" s="78"/>
      <c r="H287" s="78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</row>
    <row r="288" customFormat="false" ht="13.8" hidden="false" customHeight="false" outlineLevel="0" collapsed="false">
      <c r="A288" s="75"/>
      <c r="B288" s="76"/>
      <c r="C288" s="77"/>
      <c r="D288" s="78"/>
      <c r="E288" s="78"/>
      <c r="F288" s="78"/>
      <c r="G288" s="78"/>
      <c r="H288" s="78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</row>
    <row r="289" customFormat="false" ht="13.8" hidden="false" customHeight="false" outlineLevel="0" collapsed="false">
      <c r="A289" s="75"/>
      <c r="B289" s="76"/>
      <c r="C289" s="77"/>
      <c r="D289" s="78"/>
      <c r="E289" s="78"/>
      <c r="F289" s="78"/>
      <c r="G289" s="78"/>
      <c r="H289" s="78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</row>
    <row r="290" customFormat="false" ht="13.8" hidden="false" customHeight="false" outlineLevel="0" collapsed="false">
      <c r="A290" s="75"/>
      <c r="B290" s="76"/>
      <c r="C290" s="77"/>
      <c r="D290" s="78"/>
      <c r="E290" s="78"/>
      <c r="F290" s="78"/>
      <c r="G290" s="78"/>
      <c r="H290" s="78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</row>
    <row r="291" customFormat="false" ht="13.8" hidden="false" customHeight="false" outlineLevel="0" collapsed="false">
      <c r="A291" s="75"/>
      <c r="B291" s="76"/>
      <c r="C291" s="77"/>
      <c r="D291" s="78"/>
      <c r="E291" s="78"/>
      <c r="F291" s="78"/>
      <c r="G291" s="78"/>
      <c r="H291" s="78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</row>
    <row r="292" customFormat="false" ht="13.8" hidden="false" customHeight="false" outlineLevel="0" collapsed="false">
      <c r="A292" s="75"/>
      <c r="B292" s="76"/>
      <c r="C292" s="77"/>
      <c r="D292" s="78"/>
      <c r="E292" s="78"/>
      <c r="F292" s="78"/>
      <c r="G292" s="78"/>
      <c r="H292" s="78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</row>
    <row r="293" customFormat="false" ht="13.8" hidden="false" customHeight="false" outlineLevel="0" collapsed="false">
      <c r="A293" s="75"/>
      <c r="B293" s="76"/>
      <c r="C293" s="77"/>
      <c r="D293" s="78"/>
      <c r="E293" s="78"/>
      <c r="F293" s="78"/>
      <c r="G293" s="78"/>
      <c r="H293" s="78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</row>
    <row r="294" customFormat="false" ht="13.8" hidden="false" customHeight="false" outlineLevel="0" collapsed="false">
      <c r="A294" s="75"/>
      <c r="B294" s="76"/>
      <c r="C294" s="77"/>
      <c r="D294" s="78"/>
      <c r="E294" s="78"/>
      <c r="F294" s="78"/>
      <c r="G294" s="78"/>
      <c r="H294" s="78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</row>
    <row r="295" customFormat="false" ht="13.8" hidden="false" customHeight="false" outlineLevel="0" collapsed="false">
      <c r="A295" s="75"/>
      <c r="B295" s="76"/>
      <c r="C295" s="77"/>
      <c r="D295" s="78"/>
      <c r="E295" s="78"/>
      <c r="F295" s="78"/>
      <c r="G295" s="78"/>
      <c r="H295" s="78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</row>
    <row r="296" customFormat="false" ht="13.8" hidden="false" customHeight="false" outlineLevel="0" collapsed="false">
      <c r="A296" s="75"/>
      <c r="B296" s="76"/>
      <c r="C296" s="77"/>
      <c r="D296" s="78"/>
      <c r="E296" s="78"/>
      <c r="F296" s="78"/>
      <c r="G296" s="78"/>
      <c r="H296" s="78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</row>
    <row r="297" customFormat="false" ht="13.8" hidden="false" customHeight="false" outlineLevel="0" collapsed="false">
      <c r="A297" s="75"/>
      <c r="B297" s="76"/>
      <c r="C297" s="77"/>
      <c r="D297" s="78"/>
      <c r="E297" s="78"/>
      <c r="F297" s="78"/>
      <c r="G297" s="78"/>
      <c r="H297" s="78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</row>
    <row r="298" customFormat="false" ht="13.8" hidden="false" customHeight="false" outlineLevel="0" collapsed="false">
      <c r="A298" s="75"/>
      <c r="B298" s="76"/>
      <c r="C298" s="77"/>
      <c r="D298" s="78"/>
      <c r="E298" s="78"/>
      <c r="F298" s="78"/>
      <c r="G298" s="78"/>
      <c r="H298" s="78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</row>
    <row r="299" customFormat="false" ht="13.8" hidden="false" customHeight="false" outlineLevel="0" collapsed="false">
      <c r="A299" s="75"/>
      <c r="B299" s="76"/>
      <c r="C299" s="77"/>
      <c r="D299" s="78"/>
      <c r="E299" s="78"/>
      <c r="F299" s="78"/>
      <c r="G299" s="78"/>
      <c r="H299" s="78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</row>
    <row r="300" customFormat="false" ht="13.8" hidden="false" customHeight="false" outlineLevel="0" collapsed="false">
      <c r="A300" s="75"/>
      <c r="B300" s="76"/>
      <c r="C300" s="77"/>
      <c r="D300" s="78"/>
      <c r="E300" s="78"/>
      <c r="F300" s="78"/>
      <c r="G300" s="78"/>
      <c r="H300" s="78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</row>
    <row r="301" customFormat="false" ht="13.8" hidden="false" customHeight="false" outlineLevel="0" collapsed="false">
      <c r="A301" s="75"/>
      <c r="B301" s="76"/>
      <c r="C301" s="77"/>
      <c r="D301" s="78"/>
      <c r="E301" s="78"/>
      <c r="F301" s="78"/>
      <c r="G301" s="78"/>
      <c r="H301" s="78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</row>
    <row r="302" customFormat="false" ht="13.8" hidden="false" customHeight="false" outlineLevel="0" collapsed="false">
      <c r="A302" s="75"/>
      <c r="B302" s="76"/>
      <c r="C302" s="77"/>
      <c r="D302" s="78"/>
      <c r="E302" s="78"/>
      <c r="F302" s="78"/>
      <c r="G302" s="78"/>
      <c r="H302" s="78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</row>
    <row r="303" customFormat="false" ht="13.8" hidden="false" customHeight="false" outlineLevel="0" collapsed="false">
      <c r="A303" s="75"/>
      <c r="B303" s="76"/>
      <c r="C303" s="77"/>
      <c r="D303" s="78"/>
      <c r="E303" s="78"/>
      <c r="F303" s="78"/>
      <c r="G303" s="78"/>
      <c r="H303" s="78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</row>
    <row r="304" customFormat="false" ht="13.8" hidden="false" customHeight="false" outlineLevel="0" collapsed="false">
      <c r="A304" s="75"/>
      <c r="B304" s="76"/>
      <c r="C304" s="77"/>
      <c r="D304" s="78"/>
      <c r="E304" s="78"/>
      <c r="F304" s="78"/>
      <c r="G304" s="78"/>
      <c r="H304" s="78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</row>
    <row r="305" customFormat="false" ht="13.8" hidden="false" customHeight="false" outlineLevel="0" collapsed="false">
      <c r="A305" s="75"/>
      <c r="B305" s="76"/>
      <c r="C305" s="77"/>
      <c r="D305" s="78"/>
      <c r="E305" s="78"/>
      <c r="F305" s="78"/>
      <c r="G305" s="78"/>
      <c r="H305" s="78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</row>
    <row r="306" customFormat="false" ht="13.8" hidden="false" customHeight="false" outlineLevel="0" collapsed="false">
      <c r="A306" s="75"/>
      <c r="B306" s="76"/>
      <c r="C306" s="77"/>
      <c r="D306" s="78"/>
      <c r="E306" s="78"/>
      <c r="F306" s="78"/>
      <c r="G306" s="78"/>
      <c r="H306" s="78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</row>
    <row r="307" customFormat="false" ht="13.8" hidden="false" customHeight="false" outlineLevel="0" collapsed="false">
      <c r="A307" s="75"/>
      <c r="B307" s="76"/>
      <c r="C307" s="77"/>
      <c r="D307" s="78"/>
      <c r="E307" s="78"/>
      <c r="F307" s="78"/>
      <c r="G307" s="78"/>
      <c r="H307" s="78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</row>
    <row r="308" customFormat="false" ht="13.8" hidden="false" customHeight="false" outlineLevel="0" collapsed="false">
      <c r="A308" s="75"/>
      <c r="B308" s="76"/>
      <c r="C308" s="77"/>
      <c r="D308" s="78"/>
      <c r="E308" s="78"/>
      <c r="F308" s="78"/>
      <c r="G308" s="78"/>
      <c r="H308" s="78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</row>
    <row r="309" customFormat="false" ht="13.8" hidden="false" customHeight="false" outlineLevel="0" collapsed="false">
      <c r="A309" s="75"/>
      <c r="B309" s="76"/>
      <c r="C309" s="77"/>
      <c r="D309" s="78"/>
      <c r="E309" s="78"/>
      <c r="F309" s="78"/>
      <c r="G309" s="78"/>
      <c r="H309" s="78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</row>
    <row r="310" customFormat="false" ht="13.8" hidden="false" customHeight="false" outlineLevel="0" collapsed="false">
      <c r="A310" s="75"/>
      <c r="B310" s="76"/>
      <c r="C310" s="77"/>
      <c r="D310" s="78"/>
      <c r="E310" s="78"/>
      <c r="F310" s="78"/>
      <c r="G310" s="78"/>
      <c r="H310" s="78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</row>
    <row r="311" customFormat="false" ht="13.8" hidden="false" customHeight="false" outlineLevel="0" collapsed="false">
      <c r="A311" s="75"/>
      <c r="B311" s="76"/>
      <c r="C311" s="77"/>
      <c r="D311" s="78"/>
      <c r="E311" s="78"/>
      <c r="F311" s="78"/>
      <c r="G311" s="78"/>
      <c r="H311" s="78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</row>
    <row r="312" customFormat="false" ht="13.8" hidden="false" customHeight="false" outlineLevel="0" collapsed="false">
      <c r="A312" s="75"/>
      <c r="B312" s="76"/>
      <c r="C312" s="77"/>
      <c r="D312" s="78"/>
      <c r="E312" s="78"/>
      <c r="F312" s="78"/>
      <c r="G312" s="78"/>
      <c r="H312" s="78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</row>
    <row r="313" customFormat="false" ht="13.8" hidden="false" customHeight="false" outlineLevel="0" collapsed="false">
      <c r="A313" s="75"/>
      <c r="B313" s="76"/>
      <c r="C313" s="77"/>
      <c r="D313" s="78"/>
      <c r="E313" s="78"/>
      <c r="F313" s="78"/>
      <c r="G313" s="78"/>
      <c r="H313" s="78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</row>
    <row r="314" customFormat="false" ht="13.8" hidden="false" customHeight="false" outlineLevel="0" collapsed="false">
      <c r="A314" s="75"/>
      <c r="B314" s="76"/>
      <c r="C314" s="77"/>
      <c r="D314" s="78"/>
      <c r="E314" s="78"/>
      <c r="F314" s="78"/>
      <c r="G314" s="78"/>
      <c r="H314" s="78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</row>
    <row r="315" customFormat="false" ht="13.8" hidden="false" customHeight="false" outlineLevel="0" collapsed="false">
      <c r="A315" s="75"/>
      <c r="B315" s="76"/>
      <c r="C315" s="77"/>
      <c r="D315" s="78"/>
      <c r="E315" s="78"/>
      <c r="F315" s="78"/>
      <c r="G315" s="78"/>
      <c r="H315" s="78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</row>
    <row r="316" customFormat="false" ht="13.8" hidden="false" customHeight="false" outlineLevel="0" collapsed="false">
      <c r="A316" s="75"/>
      <c r="B316" s="76"/>
      <c r="C316" s="77"/>
      <c r="D316" s="78"/>
      <c r="E316" s="78"/>
      <c r="F316" s="78"/>
      <c r="G316" s="78"/>
      <c r="H316" s="78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</row>
    <row r="317" customFormat="false" ht="13.8" hidden="false" customHeight="false" outlineLevel="0" collapsed="false">
      <c r="A317" s="75"/>
      <c r="B317" s="76"/>
      <c r="C317" s="77"/>
      <c r="D317" s="78"/>
      <c r="E317" s="78"/>
      <c r="F317" s="78"/>
      <c r="G317" s="78"/>
      <c r="H317" s="78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</row>
    <row r="318" customFormat="false" ht="13.8" hidden="false" customHeight="false" outlineLevel="0" collapsed="false">
      <c r="A318" s="75"/>
      <c r="B318" s="76"/>
      <c r="C318" s="77"/>
      <c r="D318" s="78"/>
      <c r="E318" s="78"/>
      <c r="F318" s="78"/>
      <c r="G318" s="78"/>
      <c r="H318" s="78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</row>
    <row r="319" customFormat="false" ht="13.8" hidden="false" customHeight="false" outlineLevel="0" collapsed="false">
      <c r="A319" s="75"/>
      <c r="B319" s="76"/>
      <c r="C319" s="77"/>
      <c r="D319" s="78"/>
      <c r="E319" s="78"/>
      <c r="F319" s="78"/>
      <c r="G319" s="78"/>
      <c r="H319" s="78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</row>
    <row r="320" customFormat="false" ht="13.8" hidden="false" customHeight="false" outlineLevel="0" collapsed="false">
      <c r="A320" s="75"/>
      <c r="B320" s="76"/>
      <c r="C320" s="77"/>
      <c r="D320" s="78"/>
      <c r="E320" s="78"/>
      <c r="F320" s="78"/>
      <c r="G320" s="78"/>
      <c r="H320" s="78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</row>
    <row r="321" customFormat="false" ht="13.8" hidden="false" customHeight="false" outlineLevel="0" collapsed="false">
      <c r="A321" s="75"/>
      <c r="B321" s="76"/>
      <c r="C321" s="77"/>
      <c r="D321" s="78"/>
      <c r="E321" s="78"/>
      <c r="F321" s="78"/>
      <c r="G321" s="78"/>
      <c r="H321" s="78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</row>
    <row r="322" customFormat="false" ht="13.8" hidden="false" customHeight="false" outlineLevel="0" collapsed="false">
      <c r="A322" s="75"/>
      <c r="B322" s="76"/>
      <c r="C322" s="77"/>
      <c r="D322" s="78"/>
      <c r="E322" s="78"/>
      <c r="F322" s="78"/>
      <c r="G322" s="78"/>
      <c r="H322" s="78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</row>
    <row r="323" customFormat="false" ht="13.8" hidden="false" customHeight="false" outlineLevel="0" collapsed="false">
      <c r="A323" s="75"/>
      <c r="B323" s="76"/>
      <c r="C323" s="77"/>
      <c r="D323" s="78"/>
      <c r="E323" s="78"/>
      <c r="F323" s="78"/>
      <c r="G323" s="78"/>
      <c r="H323" s="78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</row>
    <row r="324" customFormat="false" ht="13.8" hidden="false" customHeight="false" outlineLevel="0" collapsed="false">
      <c r="A324" s="75"/>
      <c r="B324" s="76"/>
      <c r="C324" s="77"/>
      <c r="D324" s="78"/>
      <c r="E324" s="78"/>
      <c r="F324" s="78"/>
      <c r="G324" s="78"/>
      <c r="H324" s="78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</row>
    <row r="325" customFormat="false" ht="13.8" hidden="false" customHeight="false" outlineLevel="0" collapsed="false">
      <c r="A325" s="75"/>
      <c r="B325" s="76"/>
      <c r="C325" s="77"/>
      <c r="D325" s="78"/>
      <c r="E325" s="78"/>
      <c r="F325" s="78"/>
      <c r="G325" s="78"/>
      <c r="H325" s="78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</row>
    <row r="326" customFormat="false" ht="13.8" hidden="false" customHeight="false" outlineLevel="0" collapsed="false">
      <c r="A326" s="75"/>
      <c r="B326" s="76"/>
      <c r="C326" s="77"/>
      <c r="D326" s="78"/>
      <c r="E326" s="78"/>
      <c r="F326" s="78"/>
      <c r="G326" s="78"/>
      <c r="H326" s="78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</row>
    <row r="327" customFormat="false" ht="13.8" hidden="false" customHeight="false" outlineLevel="0" collapsed="false">
      <c r="A327" s="75"/>
      <c r="B327" s="76"/>
      <c r="C327" s="77"/>
      <c r="D327" s="78"/>
      <c r="E327" s="78"/>
      <c r="F327" s="78"/>
      <c r="G327" s="78"/>
      <c r="H327" s="78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</row>
    <row r="328" customFormat="false" ht="13.8" hidden="false" customHeight="false" outlineLevel="0" collapsed="false">
      <c r="A328" s="75"/>
      <c r="B328" s="76"/>
      <c r="C328" s="77"/>
      <c r="D328" s="78"/>
      <c r="E328" s="78"/>
      <c r="F328" s="78"/>
      <c r="G328" s="78"/>
      <c r="H328" s="78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</row>
    <row r="329" customFormat="false" ht="13.8" hidden="false" customHeight="false" outlineLevel="0" collapsed="false">
      <c r="A329" s="75"/>
      <c r="B329" s="76"/>
      <c r="C329" s="77"/>
      <c r="D329" s="78"/>
      <c r="E329" s="78"/>
      <c r="F329" s="78"/>
      <c r="G329" s="78"/>
      <c r="H329" s="78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</row>
    <row r="330" customFormat="false" ht="13.8" hidden="false" customHeight="false" outlineLevel="0" collapsed="false">
      <c r="A330" s="75"/>
      <c r="B330" s="76"/>
      <c r="C330" s="77"/>
      <c r="D330" s="78"/>
      <c r="E330" s="78"/>
      <c r="F330" s="78"/>
      <c r="G330" s="78"/>
      <c r="H330" s="78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</row>
    <row r="331" customFormat="false" ht="13.8" hidden="false" customHeight="false" outlineLevel="0" collapsed="false">
      <c r="A331" s="75"/>
      <c r="B331" s="76"/>
      <c r="C331" s="77"/>
      <c r="D331" s="78"/>
      <c r="E331" s="78"/>
      <c r="F331" s="78"/>
      <c r="G331" s="78"/>
      <c r="H331" s="78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</row>
    <row r="332" customFormat="false" ht="13.8" hidden="false" customHeight="false" outlineLevel="0" collapsed="false">
      <c r="A332" s="75"/>
      <c r="B332" s="76"/>
      <c r="C332" s="77"/>
      <c r="D332" s="78"/>
      <c r="E332" s="78"/>
      <c r="F332" s="78"/>
      <c r="G332" s="78"/>
      <c r="H332" s="78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</row>
    <row r="333" customFormat="false" ht="13.8" hidden="false" customHeight="false" outlineLevel="0" collapsed="false">
      <c r="A333" s="75"/>
      <c r="B333" s="76"/>
      <c r="C333" s="77"/>
      <c r="D333" s="78"/>
      <c r="E333" s="78"/>
      <c r="F333" s="78"/>
      <c r="G333" s="78"/>
      <c r="H333" s="78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</row>
    <row r="334" customFormat="false" ht="13.8" hidden="false" customHeight="false" outlineLevel="0" collapsed="false">
      <c r="A334" s="75"/>
      <c r="B334" s="76"/>
      <c r="C334" s="77"/>
      <c r="D334" s="78"/>
      <c r="E334" s="78"/>
      <c r="F334" s="78"/>
      <c r="G334" s="78"/>
      <c r="H334" s="78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</row>
    <row r="335" customFormat="false" ht="13.8" hidden="false" customHeight="false" outlineLevel="0" collapsed="false">
      <c r="A335" s="75"/>
      <c r="B335" s="76"/>
      <c r="C335" s="77"/>
      <c r="D335" s="78"/>
      <c r="E335" s="78"/>
      <c r="F335" s="78"/>
      <c r="G335" s="78"/>
      <c r="H335" s="78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</row>
    <row r="336" customFormat="false" ht="13.8" hidden="false" customHeight="false" outlineLevel="0" collapsed="false">
      <c r="A336" s="75"/>
      <c r="B336" s="76"/>
      <c r="C336" s="77"/>
      <c r="D336" s="78"/>
      <c r="E336" s="78"/>
      <c r="F336" s="78"/>
      <c r="G336" s="78"/>
      <c r="H336" s="78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</row>
    <row r="337" customFormat="false" ht="13.8" hidden="false" customHeight="false" outlineLevel="0" collapsed="false">
      <c r="A337" s="75"/>
      <c r="B337" s="76"/>
      <c r="C337" s="77"/>
      <c r="D337" s="78"/>
      <c r="E337" s="78"/>
      <c r="F337" s="78"/>
      <c r="G337" s="78"/>
      <c r="H337" s="78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</row>
    <row r="338" customFormat="false" ht="13.8" hidden="false" customHeight="false" outlineLevel="0" collapsed="false">
      <c r="A338" s="75"/>
      <c r="B338" s="76"/>
      <c r="C338" s="77"/>
      <c r="D338" s="78"/>
      <c r="E338" s="78"/>
      <c r="F338" s="78"/>
      <c r="G338" s="78"/>
      <c r="H338" s="78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</row>
    <row r="339" customFormat="false" ht="13.8" hidden="false" customHeight="false" outlineLevel="0" collapsed="false">
      <c r="A339" s="75"/>
      <c r="B339" s="76"/>
      <c r="C339" s="77"/>
      <c r="D339" s="78"/>
      <c r="E339" s="78"/>
      <c r="F339" s="78"/>
      <c r="G339" s="78"/>
      <c r="H339" s="78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</row>
    <row r="340" customFormat="false" ht="13.8" hidden="false" customHeight="false" outlineLevel="0" collapsed="false">
      <c r="A340" s="75"/>
      <c r="B340" s="76"/>
      <c r="C340" s="77"/>
      <c r="D340" s="78"/>
      <c r="E340" s="78"/>
      <c r="F340" s="78"/>
      <c r="G340" s="78"/>
      <c r="H340" s="78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</row>
    <row r="341" customFormat="false" ht="13.8" hidden="false" customHeight="false" outlineLevel="0" collapsed="false">
      <c r="A341" s="75"/>
      <c r="B341" s="76"/>
      <c r="C341" s="77"/>
      <c r="D341" s="78"/>
      <c r="E341" s="78"/>
      <c r="F341" s="78"/>
      <c r="G341" s="78"/>
      <c r="H341" s="78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</row>
    <row r="342" customFormat="false" ht="13.8" hidden="false" customHeight="false" outlineLevel="0" collapsed="false">
      <c r="A342" s="75"/>
      <c r="B342" s="76"/>
      <c r="C342" s="77"/>
      <c r="D342" s="78"/>
      <c r="E342" s="78"/>
      <c r="F342" s="78"/>
      <c r="G342" s="78"/>
      <c r="H342" s="78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</row>
    <row r="343" customFormat="false" ht="13.8" hidden="false" customHeight="false" outlineLevel="0" collapsed="false">
      <c r="A343" s="75"/>
      <c r="B343" s="76"/>
      <c r="C343" s="77"/>
      <c r="D343" s="78"/>
      <c r="E343" s="78"/>
      <c r="F343" s="78"/>
      <c r="G343" s="78"/>
      <c r="H343" s="78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</row>
    <row r="344" customFormat="false" ht="13.8" hidden="false" customHeight="false" outlineLevel="0" collapsed="false">
      <c r="A344" s="75"/>
      <c r="B344" s="76"/>
      <c r="C344" s="77"/>
      <c r="D344" s="78"/>
      <c r="E344" s="78"/>
      <c r="F344" s="78"/>
      <c r="G344" s="78"/>
      <c r="H344" s="78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</row>
    <row r="345" customFormat="false" ht="13.8" hidden="false" customHeight="false" outlineLevel="0" collapsed="false">
      <c r="A345" s="75"/>
      <c r="B345" s="76"/>
      <c r="C345" s="77"/>
      <c r="D345" s="78"/>
      <c r="E345" s="78"/>
      <c r="F345" s="78"/>
      <c r="G345" s="78"/>
      <c r="H345" s="78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</row>
    <row r="346" customFormat="false" ht="13.8" hidden="false" customHeight="false" outlineLevel="0" collapsed="false">
      <c r="A346" s="75"/>
      <c r="B346" s="76"/>
      <c r="C346" s="77"/>
      <c r="D346" s="78"/>
      <c r="E346" s="78"/>
      <c r="F346" s="78"/>
      <c r="G346" s="78"/>
      <c r="H346" s="78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</row>
    <row r="347" customFormat="false" ht="13.8" hidden="false" customHeight="false" outlineLevel="0" collapsed="false">
      <c r="A347" s="75"/>
      <c r="B347" s="76"/>
      <c r="C347" s="77"/>
      <c r="D347" s="78"/>
      <c r="E347" s="78"/>
      <c r="F347" s="78"/>
      <c r="G347" s="78"/>
      <c r="H347" s="78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</row>
    <row r="348" customFormat="false" ht="13.8" hidden="false" customHeight="false" outlineLevel="0" collapsed="false">
      <c r="A348" s="75"/>
      <c r="B348" s="76"/>
      <c r="C348" s="77"/>
      <c r="D348" s="78"/>
      <c r="E348" s="78"/>
      <c r="F348" s="78"/>
      <c r="G348" s="78"/>
      <c r="H348" s="78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</row>
    <row r="349" customFormat="false" ht="13.8" hidden="false" customHeight="false" outlineLevel="0" collapsed="false">
      <c r="A349" s="75"/>
      <c r="B349" s="76"/>
      <c r="C349" s="77"/>
      <c r="D349" s="78"/>
      <c r="E349" s="78"/>
      <c r="F349" s="78"/>
      <c r="G349" s="78"/>
      <c r="H349" s="78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</row>
    <row r="350" customFormat="false" ht="13.8" hidden="false" customHeight="false" outlineLevel="0" collapsed="false">
      <c r="A350" s="75"/>
      <c r="B350" s="76"/>
      <c r="C350" s="77"/>
      <c r="D350" s="78"/>
      <c r="E350" s="78"/>
      <c r="F350" s="78"/>
      <c r="G350" s="78"/>
      <c r="H350" s="78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</row>
    <row r="351" customFormat="false" ht="13.8" hidden="false" customHeight="false" outlineLevel="0" collapsed="false">
      <c r="A351" s="75"/>
      <c r="B351" s="76"/>
      <c r="C351" s="77"/>
      <c r="D351" s="78"/>
      <c r="E351" s="78"/>
      <c r="F351" s="78"/>
      <c r="G351" s="78"/>
      <c r="H351" s="78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</row>
    <row r="352" customFormat="false" ht="13.8" hidden="false" customHeight="false" outlineLevel="0" collapsed="false">
      <c r="A352" s="75"/>
      <c r="B352" s="76"/>
      <c r="C352" s="77"/>
      <c r="D352" s="78"/>
      <c r="E352" s="78"/>
      <c r="F352" s="78"/>
      <c r="G352" s="78"/>
      <c r="H352" s="78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</row>
    <row r="353" customFormat="false" ht="13.8" hidden="false" customHeight="false" outlineLevel="0" collapsed="false">
      <c r="A353" s="75"/>
      <c r="B353" s="76"/>
      <c r="C353" s="77"/>
      <c r="D353" s="78"/>
      <c r="E353" s="78"/>
      <c r="F353" s="78"/>
      <c r="G353" s="78"/>
      <c r="H353" s="78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</row>
    <row r="354" customFormat="false" ht="13.8" hidden="false" customHeight="false" outlineLevel="0" collapsed="false">
      <c r="A354" s="75"/>
      <c r="B354" s="76"/>
      <c r="C354" s="77"/>
      <c r="D354" s="78"/>
      <c r="E354" s="78"/>
      <c r="F354" s="78"/>
      <c r="G354" s="78"/>
      <c r="H354" s="78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</row>
    <row r="355" customFormat="false" ht="13.8" hidden="false" customHeight="false" outlineLevel="0" collapsed="false">
      <c r="A355" s="75"/>
      <c r="B355" s="76"/>
      <c r="C355" s="77"/>
      <c r="D355" s="78"/>
      <c r="E355" s="78"/>
      <c r="F355" s="78"/>
      <c r="G355" s="78"/>
      <c r="H355" s="78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</row>
    <row r="356" customFormat="false" ht="13.8" hidden="false" customHeight="false" outlineLevel="0" collapsed="false">
      <c r="A356" s="75"/>
      <c r="B356" s="76"/>
      <c r="C356" s="77"/>
      <c r="D356" s="78"/>
      <c r="E356" s="78"/>
      <c r="F356" s="78"/>
      <c r="G356" s="78"/>
      <c r="H356" s="78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</row>
    <row r="357" customFormat="false" ht="13.8" hidden="false" customHeight="false" outlineLevel="0" collapsed="false">
      <c r="A357" s="75"/>
      <c r="B357" s="76"/>
      <c r="C357" s="77"/>
      <c r="D357" s="78"/>
      <c r="E357" s="78"/>
      <c r="F357" s="78"/>
      <c r="G357" s="78"/>
      <c r="H357" s="78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</row>
    <row r="358" customFormat="false" ht="13.8" hidden="false" customHeight="false" outlineLevel="0" collapsed="false">
      <c r="A358" s="75"/>
      <c r="B358" s="76"/>
      <c r="C358" s="77"/>
      <c r="D358" s="78"/>
      <c r="E358" s="78"/>
      <c r="F358" s="78"/>
      <c r="G358" s="78"/>
      <c r="H358" s="78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</row>
    <row r="359" customFormat="false" ht="13.8" hidden="false" customHeight="false" outlineLevel="0" collapsed="false">
      <c r="A359" s="75"/>
      <c r="B359" s="76"/>
      <c r="C359" s="77"/>
      <c r="D359" s="78"/>
      <c r="E359" s="78"/>
      <c r="F359" s="78"/>
      <c r="G359" s="78"/>
      <c r="H359" s="78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</row>
    <row r="360" customFormat="false" ht="13.8" hidden="false" customHeight="false" outlineLevel="0" collapsed="false">
      <c r="A360" s="75"/>
      <c r="B360" s="76"/>
      <c r="C360" s="77"/>
      <c r="D360" s="78"/>
      <c r="E360" s="78"/>
      <c r="F360" s="78"/>
      <c r="G360" s="78"/>
      <c r="H360" s="78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</row>
    <row r="361" customFormat="false" ht="13.8" hidden="false" customHeight="false" outlineLevel="0" collapsed="false">
      <c r="A361" s="75"/>
      <c r="B361" s="76"/>
      <c r="C361" s="77"/>
      <c r="D361" s="78"/>
      <c r="E361" s="78"/>
      <c r="F361" s="78"/>
      <c r="G361" s="78"/>
      <c r="H361" s="78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</row>
    <row r="362" customFormat="false" ht="13.8" hidden="false" customHeight="false" outlineLevel="0" collapsed="false">
      <c r="A362" s="75"/>
      <c r="B362" s="76"/>
      <c r="C362" s="77"/>
      <c r="D362" s="78"/>
      <c r="E362" s="78"/>
      <c r="F362" s="78"/>
      <c r="G362" s="78"/>
      <c r="H362" s="78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</row>
    <row r="363" customFormat="false" ht="13.8" hidden="false" customHeight="false" outlineLevel="0" collapsed="false">
      <c r="A363" s="75"/>
      <c r="B363" s="76"/>
      <c r="C363" s="77"/>
      <c r="D363" s="78"/>
      <c r="E363" s="78"/>
      <c r="F363" s="78"/>
      <c r="G363" s="78"/>
      <c r="H363" s="78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</row>
    <row r="364" customFormat="false" ht="13.8" hidden="false" customHeight="false" outlineLevel="0" collapsed="false">
      <c r="A364" s="75"/>
      <c r="B364" s="76"/>
      <c r="C364" s="77"/>
      <c r="D364" s="78"/>
      <c r="E364" s="78"/>
      <c r="F364" s="78"/>
      <c r="G364" s="78"/>
      <c r="H364" s="78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</row>
    <row r="365" customFormat="false" ht="13.8" hidden="false" customHeight="false" outlineLevel="0" collapsed="false">
      <c r="A365" s="75"/>
      <c r="B365" s="76"/>
      <c r="C365" s="77"/>
      <c r="D365" s="78"/>
      <c r="E365" s="78"/>
      <c r="F365" s="78"/>
      <c r="G365" s="78"/>
      <c r="H365" s="78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</row>
    <row r="366" customFormat="false" ht="13.8" hidden="false" customHeight="false" outlineLevel="0" collapsed="false">
      <c r="A366" s="75"/>
      <c r="B366" s="76"/>
      <c r="C366" s="77"/>
      <c r="D366" s="78"/>
      <c r="E366" s="78"/>
      <c r="F366" s="78"/>
      <c r="G366" s="78"/>
      <c r="H366" s="78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</row>
    <row r="367" customFormat="false" ht="13.8" hidden="false" customHeight="false" outlineLevel="0" collapsed="false">
      <c r="A367" s="75"/>
      <c r="B367" s="76"/>
      <c r="C367" s="77"/>
      <c r="D367" s="78"/>
      <c r="E367" s="78"/>
      <c r="F367" s="78"/>
      <c r="G367" s="78"/>
      <c r="H367" s="78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</row>
    <row r="368" customFormat="false" ht="13.8" hidden="false" customHeight="false" outlineLevel="0" collapsed="false">
      <c r="A368" s="75"/>
      <c r="B368" s="76"/>
      <c r="C368" s="77"/>
      <c r="D368" s="78"/>
      <c r="E368" s="78"/>
      <c r="F368" s="78"/>
      <c r="G368" s="78"/>
      <c r="H368" s="78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</row>
    <row r="369" customFormat="false" ht="13.8" hidden="false" customHeight="false" outlineLevel="0" collapsed="false">
      <c r="A369" s="75"/>
      <c r="B369" s="76"/>
      <c r="C369" s="77"/>
      <c r="D369" s="78"/>
      <c r="E369" s="78"/>
      <c r="F369" s="78"/>
      <c r="G369" s="78"/>
      <c r="H369" s="78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</row>
    <row r="370" customFormat="false" ht="13.8" hidden="false" customHeight="false" outlineLevel="0" collapsed="false">
      <c r="A370" s="75"/>
      <c r="B370" s="76"/>
      <c r="C370" s="77"/>
      <c r="D370" s="78"/>
      <c r="E370" s="78"/>
      <c r="F370" s="78"/>
      <c r="G370" s="78"/>
      <c r="H370" s="78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</row>
    <row r="371" customFormat="false" ht="13.8" hidden="false" customHeight="false" outlineLevel="0" collapsed="false">
      <c r="A371" s="75"/>
      <c r="B371" s="76"/>
      <c r="C371" s="77"/>
      <c r="D371" s="78"/>
      <c r="E371" s="78"/>
      <c r="F371" s="78"/>
      <c r="G371" s="78"/>
      <c r="H371" s="78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</row>
    <row r="372" customFormat="false" ht="13.8" hidden="false" customHeight="false" outlineLevel="0" collapsed="false">
      <c r="A372" s="75"/>
      <c r="B372" s="76"/>
      <c r="C372" s="77"/>
      <c r="D372" s="78"/>
      <c r="E372" s="78"/>
      <c r="F372" s="78"/>
      <c r="G372" s="78"/>
      <c r="H372" s="78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</row>
    <row r="373" customFormat="false" ht="13.8" hidden="false" customHeight="false" outlineLevel="0" collapsed="false">
      <c r="A373" s="75"/>
      <c r="B373" s="76"/>
      <c r="C373" s="77"/>
      <c r="D373" s="78"/>
      <c r="E373" s="78"/>
      <c r="F373" s="78"/>
      <c r="G373" s="78"/>
      <c r="H373" s="78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</row>
    <row r="374" customFormat="false" ht="13.8" hidden="false" customHeight="false" outlineLevel="0" collapsed="false">
      <c r="A374" s="75"/>
      <c r="B374" s="76"/>
      <c r="C374" s="77"/>
      <c r="D374" s="78"/>
      <c r="E374" s="78"/>
      <c r="F374" s="78"/>
      <c r="G374" s="78"/>
      <c r="H374" s="78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</row>
    <row r="375" customFormat="false" ht="13.8" hidden="false" customHeight="false" outlineLevel="0" collapsed="false">
      <c r="A375" s="75"/>
      <c r="B375" s="76"/>
      <c r="C375" s="77"/>
      <c r="D375" s="78"/>
      <c r="E375" s="78"/>
      <c r="F375" s="78"/>
      <c r="G375" s="78"/>
      <c r="H375" s="78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</row>
    <row r="376" customFormat="false" ht="13.8" hidden="false" customHeight="false" outlineLevel="0" collapsed="false">
      <c r="A376" s="75"/>
      <c r="B376" s="76"/>
      <c r="C376" s="77"/>
      <c r="D376" s="78"/>
      <c r="E376" s="78"/>
      <c r="F376" s="78"/>
      <c r="G376" s="78"/>
      <c r="H376" s="78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</row>
    <row r="377" customFormat="false" ht="13.8" hidden="false" customHeight="false" outlineLevel="0" collapsed="false">
      <c r="A377" s="75"/>
      <c r="B377" s="76"/>
      <c r="C377" s="77"/>
      <c r="D377" s="78"/>
      <c r="E377" s="78"/>
      <c r="F377" s="78"/>
      <c r="G377" s="78"/>
      <c r="H377" s="78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</row>
    <row r="378" customFormat="false" ht="13.8" hidden="false" customHeight="false" outlineLevel="0" collapsed="false">
      <c r="A378" s="75"/>
      <c r="B378" s="76"/>
      <c r="C378" s="77"/>
      <c r="D378" s="78"/>
      <c r="E378" s="78"/>
      <c r="F378" s="78"/>
      <c r="G378" s="78"/>
      <c r="H378" s="78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</row>
    <row r="379" customFormat="false" ht="13.8" hidden="false" customHeight="false" outlineLevel="0" collapsed="false">
      <c r="A379" s="75"/>
      <c r="B379" s="76"/>
      <c r="C379" s="77"/>
      <c r="D379" s="78"/>
      <c r="E379" s="78"/>
      <c r="F379" s="78"/>
      <c r="G379" s="78"/>
      <c r="H379" s="78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</row>
    <row r="380" customFormat="false" ht="13.8" hidden="false" customHeight="false" outlineLevel="0" collapsed="false">
      <c r="A380" s="75"/>
      <c r="B380" s="76"/>
      <c r="C380" s="77"/>
      <c r="D380" s="78"/>
      <c r="E380" s="78"/>
      <c r="F380" s="78"/>
      <c r="G380" s="78"/>
      <c r="H380" s="78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</row>
    <row r="381" customFormat="false" ht="13.8" hidden="false" customHeight="false" outlineLevel="0" collapsed="false">
      <c r="A381" s="75"/>
      <c r="B381" s="76"/>
      <c r="C381" s="77"/>
      <c r="D381" s="78"/>
      <c r="E381" s="78"/>
      <c r="F381" s="78"/>
      <c r="G381" s="78"/>
      <c r="H381" s="78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</row>
    <row r="382" customFormat="false" ht="13.8" hidden="false" customHeight="false" outlineLevel="0" collapsed="false">
      <c r="A382" s="75"/>
      <c r="B382" s="76"/>
      <c r="C382" s="77"/>
      <c r="D382" s="78"/>
      <c r="E382" s="78"/>
      <c r="F382" s="78"/>
      <c r="G382" s="78"/>
      <c r="H382" s="78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</row>
    <row r="383" customFormat="false" ht="13.8" hidden="false" customHeight="false" outlineLevel="0" collapsed="false">
      <c r="A383" s="75"/>
      <c r="B383" s="76"/>
      <c r="C383" s="77"/>
      <c r="D383" s="78"/>
      <c r="E383" s="78"/>
      <c r="F383" s="78"/>
      <c r="G383" s="78"/>
      <c r="H383" s="78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</row>
    <row r="384" customFormat="false" ht="13.8" hidden="false" customHeight="false" outlineLevel="0" collapsed="false">
      <c r="A384" s="75"/>
      <c r="B384" s="76"/>
      <c r="C384" s="77"/>
      <c r="D384" s="78"/>
      <c r="E384" s="78"/>
      <c r="F384" s="78"/>
      <c r="G384" s="78"/>
      <c r="H384" s="78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</row>
    <row r="385" customFormat="false" ht="13.8" hidden="false" customHeight="false" outlineLevel="0" collapsed="false">
      <c r="A385" s="75"/>
      <c r="B385" s="76"/>
      <c r="C385" s="77"/>
      <c r="D385" s="78"/>
      <c r="E385" s="78"/>
      <c r="F385" s="78"/>
      <c r="G385" s="78"/>
      <c r="H385" s="78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</row>
    <row r="386" customFormat="false" ht="13.8" hidden="false" customHeight="false" outlineLevel="0" collapsed="false">
      <c r="A386" s="75"/>
      <c r="B386" s="76"/>
      <c r="C386" s="77"/>
      <c r="D386" s="78"/>
      <c r="E386" s="78"/>
      <c r="F386" s="78"/>
      <c r="G386" s="78"/>
      <c r="H386" s="78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</row>
    <row r="387" customFormat="false" ht="13.8" hidden="false" customHeight="false" outlineLevel="0" collapsed="false">
      <c r="A387" s="75"/>
      <c r="B387" s="76"/>
      <c r="C387" s="77"/>
      <c r="D387" s="78"/>
      <c r="E387" s="78"/>
      <c r="F387" s="78"/>
      <c r="G387" s="78"/>
      <c r="H387" s="78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</row>
    <row r="388" customFormat="false" ht="13.8" hidden="false" customHeight="false" outlineLevel="0" collapsed="false">
      <c r="A388" s="75"/>
      <c r="B388" s="76"/>
      <c r="C388" s="77"/>
      <c r="D388" s="78"/>
      <c r="E388" s="78"/>
      <c r="F388" s="78"/>
      <c r="G388" s="78"/>
      <c r="H388" s="78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</row>
    <row r="389" customFormat="false" ht="13.8" hidden="false" customHeight="false" outlineLevel="0" collapsed="false">
      <c r="A389" s="75"/>
      <c r="B389" s="76"/>
      <c r="C389" s="77"/>
      <c r="D389" s="78"/>
      <c r="E389" s="78"/>
      <c r="F389" s="78"/>
      <c r="G389" s="78"/>
      <c r="H389" s="78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</row>
    <row r="390" customFormat="false" ht="13.8" hidden="false" customHeight="false" outlineLevel="0" collapsed="false">
      <c r="A390" s="75"/>
      <c r="B390" s="76"/>
      <c r="C390" s="77"/>
      <c r="D390" s="78"/>
      <c r="E390" s="78"/>
      <c r="F390" s="78"/>
      <c r="G390" s="78"/>
      <c r="H390" s="78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</row>
    <row r="391" customFormat="false" ht="13.8" hidden="false" customHeight="false" outlineLevel="0" collapsed="false">
      <c r="A391" s="75"/>
      <c r="B391" s="76"/>
      <c r="C391" s="77"/>
      <c r="D391" s="78"/>
      <c r="E391" s="78"/>
      <c r="F391" s="78"/>
      <c r="G391" s="78"/>
      <c r="H391" s="78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</row>
    <row r="392" customFormat="false" ht="13.8" hidden="false" customHeight="false" outlineLevel="0" collapsed="false">
      <c r="A392" s="75"/>
      <c r="B392" s="76"/>
      <c r="C392" s="77"/>
      <c r="D392" s="78"/>
      <c r="E392" s="78"/>
      <c r="F392" s="78"/>
      <c r="G392" s="78"/>
      <c r="H392" s="78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</row>
    <row r="393" customFormat="false" ht="13.8" hidden="false" customHeight="false" outlineLevel="0" collapsed="false">
      <c r="A393" s="75"/>
      <c r="B393" s="76"/>
      <c r="C393" s="77"/>
      <c r="D393" s="78"/>
      <c r="E393" s="78"/>
      <c r="F393" s="78"/>
      <c r="G393" s="78"/>
      <c r="H393" s="78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</row>
    <row r="394" customFormat="false" ht="13.8" hidden="false" customHeight="false" outlineLevel="0" collapsed="false">
      <c r="A394" s="75"/>
      <c r="B394" s="76"/>
      <c r="C394" s="77"/>
      <c r="D394" s="78"/>
      <c r="E394" s="78"/>
      <c r="F394" s="78"/>
      <c r="G394" s="78"/>
      <c r="H394" s="78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</row>
    <row r="395" customFormat="false" ht="13.8" hidden="false" customHeight="false" outlineLevel="0" collapsed="false">
      <c r="A395" s="75"/>
      <c r="B395" s="76"/>
      <c r="C395" s="77"/>
      <c r="D395" s="78"/>
      <c r="E395" s="78"/>
      <c r="F395" s="78"/>
      <c r="G395" s="78"/>
      <c r="H395" s="78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</row>
    <row r="396" customFormat="false" ht="13.8" hidden="false" customHeight="false" outlineLevel="0" collapsed="false">
      <c r="A396" s="75"/>
      <c r="B396" s="76"/>
      <c r="C396" s="77"/>
      <c r="D396" s="78"/>
      <c r="E396" s="78"/>
      <c r="F396" s="78"/>
      <c r="G396" s="78"/>
      <c r="H396" s="78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</row>
    <row r="397" customFormat="false" ht="13.8" hidden="false" customHeight="false" outlineLevel="0" collapsed="false">
      <c r="A397" s="75"/>
      <c r="B397" s="76"/>
      <c r="C397" s="77"/>
      <c r="D397" s="78"/>
      <c r="E397" s="78"/>
      <c r="F397" s="78"/>
      <c r="G397" s="78"/>
      <c r="H397" s="78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</row>
    <row r="398" customFormat="false" ht="13.8" hidden="false" customHeight="false" outlineLevel="0" collapsed="false">
      <c r="A398" s="75"/>
      <c r="B398" s="76"/>
      <c r="C398" s="77"/>
      <c r="D398" s="78"/>
      <c r="E398" s="78"/>
      <c r="F398" s="78"/>
      <c r="G398" s="78"/>
      <c r="H398" s="78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</row>
    <row r="399" customFormat="false" ht="13.8" hidden="false" customHeight="false" outlineLevel="0" collapsed="false">
      <c r="A399" s="75"/>
      <c r="B399" s="76"/>
      <c r="C399" s="77"/>
      <c r="D399" s="78"/>
      <c r="E399" s="78"/>
      <c r="F399" s="78"/>
      <c r="G399" s="78"/>
      <c r="H399" s="78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</row>
    <row r="400" customFormat="false" ht="13.8" hidden="false" customHeight="false" outlineLevel="0" collapsed="false">
      <c r="A400" s="75"/>
      <c r="B400" s="76"/>
      <c r="C400" s="77"/>
      <c r="D400" s="78"/>
      <c r="E400" s="78"/>
      <c r="F400" s="78"/>
      <c r="G400" s="78"/>
      <c r="H400" s="78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</row>
    <row r="401" customFormat="false" ht="13.8" hidden="false" customHeight="false" outlineLevel="0" collapsed="false">
      <c r="A401" s="75"/>
      <c r="B401" s="76"/>
      <c r="C401" s="77"/>
      <c r="D401" s="78"/>
      <c r="E401" s="78"/>
      <c r="F401" s="78"/>
      <c r="G401" s="78"/>
      <c r="H401" s="78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</row>
    <row r="402" customFormat="false" ht="13.8" hidden="false" customHeight="false" outlineLevel="0" collapsed="false">
      <c r="A402" s="75"/>
      <c r="B402" s="76"/>
      <c r="C402" s="77"/>
      <c r="D402" s="78"/>
      <c r="E402" s="78"/>
      <c r="F402" s="78"/>
      <c r="G402" s="78"/>
      <c r="H402" s="78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</row>
    <row r="403" customFormat="false" ht="13.8" hidden="false" customHeight="false" outlineLevel="0" collapsed="false">
      <c r="A403" s="75"/>
      <c r="B403" s="76"/>
      <c r="C403" s="77"/>
      <c r="D403" s="78"/>
      <c r="E403" s="78"/>
      <c r="F403" s="78"/>
      <c r="G403" s="78"/>
      <c r="H403" s="78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</row>
    <row r="404" customFormat="false" ht="13.8" hidden="false" customHeight="false" outlineLevel="0" collapsed="false">
      <c r="A404" s="75"/>
      <c r="B404" s="76"/>
      <c r="C404" s="77"/>
      <c r="D404" s="78"/>
      <c r="E404" s="78"/>
      <c r="F404" s="78"/>
      <c r="G404" s="78"/>
      <c r="H404" s="78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</row>
    <row r="405" customFormat="false" ht="13.8" hidden="false" customHeight="false" outlineLevel="0" collapsed="false">
      <c r="A405" s="75"/>
      <c r="B405" s="76"/>
      <c r="C405" s="77"/>
      <c r="D405" s="78"/>
      <c r="E405" s="78"/>
      <c r="F405" s="78"/>
      <c r="G405" s="78"/>
      <c r="H405" s="78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</row>
    <row r="406" customFormat="false" ht="13.8" hidden="false" customHeight="false" outlineLevel="0" collapsed="false">
      <c r="A406" s="75"/>
      <c r="B406" s="76"/>
      <c r="C406" s="77"/>
      <c r="D406" s="78"/>
      <c r="E406" s="78"/>
      <c r="F406" s="78"/>
      <c r="G406" s="78"/>
      <c r="H406" s="78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</row>
    <row r="407" customFormat="false" ht="13.8" hidden="false" customHeight="false" outlineLevel="0" collapsed="false">
      <c r="A407" s="75"/>
      <c r="B407" s="76"/>
      <c r="C407" s="77"/>
      <c r="D407" s="78"/>
      <c r="E407" s="78"/>
      <c r="F407" s="78"/>
      <c r="G407" s="78"/>
      <c r="H407" s="78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</row>
    <row r="408" customFormat="false" ht="13.8" hidden="false" customHeight="false" outlineLevel="0" collapsed="false">
      <c r="A408" s="75"/>
      <c r="B408" s="76"/>
      <c r="C408" s="77"/>
      <c r="D408" s="78"/>
      <c r="E408" s="78"/>
      <c r="F408" s="78"/>
      <c r="G408" s="78"/>
      <c r="H408" s="78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</row>
    <row r="409" customFormat="false" ht="13.8" hidden="false" customHeight="false" outlineLevel="0" collapsed="false">
      <c r="A409" s="75"/>
      <c r="B409" s="76"/>
      <c r="C409" s="77"/>
      <c r="D409" s="78"/>
      <c r="E409" s="78"/>
      <c r="F409" s="78"/>
      <c r="G409" s="78"/>
      <c r="H409" s="78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</row>
    <row r="410" customFormat="false" ht="13.8" hidden="false" customHeight="false" outlineLevel="0" collapsed="false">
      <c r="A410" s="75"/>
      <c r="B410" s="76"/>
      <c r="C410" s="77"/>
      <c r="D410" s="78"/>
      <c r="E410" s="78"/>
      <c r="F410" s="78"/>
      <c r="G410" s="78"/>
      <c r="H410" s="78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</row>
    <row r="411" customFormat="false" ht="13.8" hidden="false" customHeight="false" outlineLevel="0" collapsed="false">
      <c r="A411" s="75"/>
      <c r="B411" s="76"/>
      <c r="C411" s="77"/>
      <c r="D411" s="78"/>
      <c r="E411" s="78"/>
      <c r="F411" s="78"/>
      <c r="G411" s="78"/>
      <c r="H411" s="78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</row>
    <row r="412" customFormat="false" ht="13.8" hidden="false" customHeight="false" outlineLevel="0" collapsed="false">
      <c r="A412" s="75"/>
      <c r="B412" s="76"/>
      <c r="C412" s="77"/>
      <c r="D412" s="78"/>
      <c r="E412" s="78"/>
      <c r="F412" s="78"/>
      <c r="G412" s="78"/>
      <c r="H412" s="78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</row>
    <row r="413" customFormat="false" ht="13.8" hidden="false" customHeight="false" outlineLevel="0" collapsed="false">
      <c r="A413" s="75"/>
      <c r="B413" s="76"/>
      <c r="C413" s="77"/>
      <c r="D413" s="78"/>
      <c r="E413" s="78"/>
      <c r="F413" s="78"/>
      <c r="G413" s="78"/>
      <c r="H413" s="78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</row>
    <row r="414" customFormat="false" ht="13.8" hidden="false" customHeight="false" outlineLevel="0" collapsed="false">
      <c r="A414" s="75"/>
      <c r="B414" s="76"/>
      <c r="C414" s="77"/>
      <c r="D414" s="78"/>
      <c r="E414" s="78"/>
      <c r="F414" s="78"/>
      <c r="G414" s="78"/>
      <c r="H414" s="78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</row>
    <row r="415" customFormat="false" ht="13.8" hidden="false" customHeight="false" outlineLevel="0" collapsed="false">
      <c r="A415" s="75"/>
      <c r="B415" s="76"/>
      <c r="C415" s="77"/>
      <c r="D415" s="78"/>
      <c r="E415" s="78"/>
      <c r="F415" s="78"/>
      <c r="G415" s="78"/>
      <c r="H415" s="78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</row>
    <row r="416" customFormat="false" ht="13.8" hidden="false" customHeight="false" outlineLevel="0" collapsed="false">
      <c r="A416" s="75"/>
      <c r="B416" s="76"/>
      <c r="C416" s="77"/>
      <c r="D416" s="78"/>
      <c r="E416" s="78"/>
      <c r="F416" s="78"/>
      <c r="G416" s="78"/>
      <c r="H416" s="78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</row>
    <row r="417" customFormat="false" ht="13.8" hidden="false" customHeight="false" outlineLevel="0" collapsed="false">
      <c r="A417" s="75"/>
      <c r="B417" s="76"/>
      <c r="C417" s="77"/>
      <c r="D417" s="78"/>
      <c r="E417" s="78"/>
      <c r="F417" s="78"/>
      <c r="G417" s="78"/>
      <c r="H417" s="78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</row>
    <row r="418" customFormat="false" ht="13.8" hidden="false" customHeight="false" outlineLevel="0" collapsed="false">
      <c r="A418" s="75"/>
      <c r="B418" s="76"/>
      <c r="C418" s="77"/>
      <c r="D418" s="78"/>
      <c r="E418" s="78"/>
      <c r="F418" s="78"/>
      <c r="G418" s="78"/>
      <c r="H418" s="78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</row>
    <row r="419" customFormat="false" ht="13.8" hidden="false" customHeight="false" outlineLevel="0" collapsed="false">
      <c r="A419" s="75"/>
      <c r="B419" s="76"/>
      <c r="C419" s="77"/>
      <c r="D419" s="78"/>
      <c r="E419" s="78"/>
      <c r="F419" s="78"/>
      <c r="G419" s="78"/>
      <c r="H419" s="78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</row>
    <row r="420" customFormat="false" ht="13.8" hidden="false" customHeight="false" outlineLevel="0" collapsed="false">
      <c r="A420" s="75"/>
      <c r="B420" s="76"/>
      <c r="C420" s="77"/>
      <c r="D420" s="78"/>
      <c r="E420" s="78"/>
      <c r="F420" s="78"/>
      <c r="G420" s="78"/>
      <c r="H420" s="78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</row>
    <row r="421" customFormat="false" ht="13.8" hidden="false" customHeight="false" outlineLevel="0" collapsed="false">
      <c r="A421" s="75"/>
      <c r="B421" s="76"/>
      <c r="C421" s="77"/>
      <c r="D421" s="78"/>
      <c r="E421" s="78"/>
      <c r="F421" s="78"/>
      <c r="G421" s="78"/>
      <c r="H421" s="78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</row>
    <row r="422" customFormat="false" ht="13.8" hidden="false" customHeight="false" outlineLevel="0" collapsed="false">
      <c r="A422" s="75"/>
      <c r="B422" s="76"/>
      <c r="C422" s="77"/>
      <c r="D422" s="78"/>
      <c r="E422" s="78"/>
      <c r="F422" s="78"/>
      <c r="G422" s="78"/>
      <c r="H422" s="78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</row>
    <row r="423" customFormat="false" ht="13.8" hidden="false" customHeight="false" outlineLevel="0" collapsed="false">
      <c r="A423" s="75"/>
      <c r="B423" s="76"/>
      <c r="C423" s="77"/>
      <c r="D423" s="78"/>
      <c r="E423" s="78"/>
      <c r="F423" s="78"/>
      <c r="G423" s="78"/>
      <c r="H423" s="78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</row>
    <row r="424" customFormat="false" ht="13.8" hidden="false" customHeight="false" outlineLevel="0" collapsed="false">
      <c r="A424" s="75"/>
      <c r="B424" s="76"/>
      <c r="C424" s="77"/>
      <c r="D424" s="78"/>
      <c r="E424" s="78"/>
      <c r="F424" s="78"/>
      <c r="G424" s="78"/>
      <c r="H424" s="78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</row>
    <row r="425" customFormat="false" ht="13.8" hidden="false" customHeight="false" outlineLevel="0" collapsed="false">
      <c r="A425" s="75"/>
      <c r="B425" s="76"/>
      <c r="C425" s="77"/>
      <c r="D425" s="78"/>
      <c r="E425" s="78"/>
      <c r="F425" s="78"/>
      <c r="G425" s="78"/>
      <c r="H425" s="78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</row>
    <row r="426" customFormat="false" ht="13.8" hidden="false" customHeight="false" outlineLevel="0" collapsed="false">
      <c r="A426" s="75"/>
      <c r="B426" s="76"/>
      <c r="C426" s="77"/>
      <c r="D426" s="78"/>
      <c r="E426" s="78"/>
      <c r="F426" s="78"/>
      <c r="G426" s="78"/>
      <c r="H426" s="78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</row>
    <row r="427" customFormat="false" ht="13.8" hidden="false" customHeight="false" outlineLevel="0" collapsed="false">
      <c r="A427" s="75"/>
      <c r="B427" s="76"/>
      <c r="C427" s="77"/>
      <c r="D427" s="78"/>
      <c r="E427" s="78"/>
      <c r="F427" s="78"/>
      <c r="G427" s="78"/>
      <c r="H427" s="78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</row>
    <row r="428" customFormat="false" ht="13.8" hidden="false" customHeight="false" outlineLevel="0" collapsed="false">
      <c r="A428" s="75"/>
      <c r="B428" s="76"/>
      <c r="C428" s="77"/>
      <c r="D428" s="78"/>
      <c r="E428" s="78"/>
      <c r="F428" s="78"/>
      <c r="G428" s="78"/>
      <c r="H428" s="78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</row>
    <row r="429" customFormat="false" ht="13.8" hidden="false" customHeight="false" outlineLevel="0" collapsed="false">
      <c r="A429" s="75"/>
      <c r="B429" s="76"/>
      <c r="C429" s="77"/>
      <c r="D429" s="78"/>
      <c r="E429" s="78"/>
      <c r="F429" s="78"/>
      <c r="G429" s="78"/>
      <c r="H429" s="78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</row>
    <row r="430" customFormat="false" ht="13.8" hidden="false" customHeight="false" outlineLevel="0" collapsed="false">
      <c r="A430" s="75"/>
      <c r="B430" s="76"/>
      <c r="C430" s="77"/>
      <c r="D430" s="78"/>
      <c r="E430" s="78"/>
      <c r="F430" s="78"/>
      <c r="G430" s="78"/>
      <c r="H430" s="78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</row>
    <row r="431" customFormat="false" ht="13.8" hidden="false" customHeight="false" outlineLevel="0" collapsed="false">
      <c r="A431" s="75"/>
      <c r="B431" s="76"/>
      <c r="C431" s="77"/>
      <c r="D431" s="78"/>
      <c r="E431" s="78"/>
      <c r="F431" s="78"/>
      <c r="G431" s="78"/>
      <c r="H431" s="78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</row>
    <row r="432" customFormat="false" ht="13.8" hidden="false" customHeight="false" outlineLevel="0" collapsed="false">
      <c r="A432" s="75"/>
      <c r="B432" s="76"/>
      <c r="C432" s="77"/>
      <c r="D432" s="78"/>
      <c r="E432" s="78"/>
      <c r="F432" s="78"/>
      <c r="G432" s="78"/>
      <c r="H432" s="78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</row>
    <row r="433" customFormat="false" ht="13.8" hidden="false" customHeight="false" outlineLevel="0" collapsed="false">
      <c r="A433" s="75"/>
      <c r="B433" s="76"/>
      <c r="C433" s="77"/>
      <c r="D433" s="78"/>
      <c r="E433" s="78"/>
      <c r="F433" s="78"/>
      <c r="G433" s="78"/>
      <c r="H433" s="78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</row>
    <row r="434" customFormat="false" ht="13.8" hidden="false" customHeight="false" outlineLevel="0" collapsed="false">
      <c r="A434" s="75"/>
      <c r="B434" s="76"/>
      <c r="C434" s="77"/>
      <c r="D434" s="78"/>
      <c r="E434" s="78"/>
      <c r="F434" s="78"/>
      <c r="G434" s="78"/>
      <c r="H434" s="78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</row>
    <row r="435" customFormat="false" ht="13.8" hidden="false" customHeight="false" outlineLevel="0" collapsed="false">
      <c r="A435" s="75"/>
      <c r="B435" s="76"/>
      <c r="C435" s="77"/>
      <c r="D435" s="78"/>
      <c r="E435" s="78"/>
      <c r="F435" s="78"/>
      <c r="G435" s="78"/>
      <c r="H435" s="78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</row>
    <row r="436" customFormat="false" ht="13.8" hidden="false" customHeight="false" outlineLevel="0" collapsed="false">
      <c r="A436" s="75"/>
      <c r="B436" s="76"/>
      <c r="C436" s="77"/>
      <c r="D436" s="78"/>
      <c r="E436" s="78"/>
      <c r="F436" s="78"/>
      <c r="G436" s="78"/>
      <c r="H436" s="78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</row>
    <row r="437" customFormat="false" ht="13.8" hidden="false" customHeight="false" outlineLevel="0" collapsed="false">
      <c r="A437" s="75"/>
      <c r="B437" s="76"/>
      <c r="C437" s="77"/>
      <c r="D437" s="78"/>
      <c r="E437" s="78"/>
      <c r="F437" s="78"/>
      <c r="G437" s="78"/>
      <c r="H437" s="78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</row>
    <row r="438" customFormat="false" ht="13.8" hidden="false" customHeight="false" outlineLevel="0" collapsed="false">
      <c r="A438" s="75"/>
      <c r="B438" s="76"/>
      <c r="C438" s="77"/>
      <c r="D438" s="78"/>
      <c r="E438" s="78"/>
      <c r="F438" s="78"/>
      <c r="G438" s="78"/>
      <c r="H438" s="78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</row>
    <row r="439" customFormat="false" ht="13.8" hidden="false" customHeight="false" outlineLevel="0" collapsed="false">
      <c r="A439" s="75"/>
      <c r="B439" s="76"/>
      <c r="C439" s="77"/>
      <c r="D439" s="78"/>
      <c r="E439" s="78"/>
      <c r="F439" s="78"/>
      <c r="G439" s="78"/>
      <c r="H439" s="78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</row>
    <row r="440" customFormat="false" ht="13.8" hidden="false" customHeight="false" outlineLevel="0" collapsed="false">
      <c r="A440" s="75"/>
      <c r="B440" s="76"/>
      <c r="C440" s="77"/>
      <c r="D440" s="78"/>
      <c r="E440" s="78"/>
      <c r="F440" s="78"/>
      <c r="G440" s="78"/>
      <c r="H440" s="78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</row>
    <row r="441" customFormat="false" ht="13.8" hidden="false" customHeight="false" outlineLevel="0" collapsed="false">
      <c r="A441" s="75"/>
      <c r="B441" s="76"/>
      <c r="C441" s="77"/>
      <c r="D441" s="78"/>
      <c r="E441" s="78"/>
      <c r="F441" s="78"/>
      <c r="G441" s="78"/>
      <c r="H441" s="78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</row>
    <row r="442" customFormat="false" ht="13.8" hidden="false" customHeight="false" outlineLevel="0" collapsed="false">
      <c r="A442" s="75"/>
      <c r="B442" s="76"/>
      <c r="C442" s="77"/>
      <c r="D442" s="78"/>
      <c r="E442" s="78"/>
      <c r="F442" s="78"/>
      <c r="G442" s="78"/>
      <c r="H442" s="78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</row>
    <row r="443" customFormat="false" ht="13.8" hidden="false" customHeight="false" outlineLevel="0" collapsed="false">
      <c r="A443" s="75"/>
      <c r="B443" s="76"/>
      <c r="C443" s="77"/>
      <c r="D443" s="78"/>
      <c r="E443" s="78"/>
      <c r="F443" s="78"/>
      <c r="G443" s="78"/>
      <c r="H443" s="78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</row>
    <row r="444" customFormat="false" ht="13.8" hidden="false" customHeight="false" outlineLevel="0" collapsed="false">
      <c r="A444" s="75"/>
      <c r="B444" s="76"/>
      <c r="C444" s="77"/>
      <c r="D444" s="78"/>
      <c r="E444" s="78"/>
      <c r="F444" s="78"/>
      <c r="G444" s="78"/>
      <c r="H444" s="78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</row>
    <row r="445" customFormat="false" ht="13.8" hidden="false" customHeight="false" outlineLevel="0" collapsed="false">
      <c r="A445" s="75"/>
      <c r="B445" s="76"/>
      <c r="C445" s="77"/>
      <c r="D445" s="78"/>
      <c r="E445" s="78"/>
      <c r="F445" s="78"/>
      <c r="G445" s="78"/>
      <c r="H445" s="78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</row>
    <row r="446" customFormat="false" ht="13.8" hidden="false" customHeight="false" outlineLevel="0" collapsed="false">
      <c r="A446" s="75"/>
      <c r="B446" s="76"/>
      <c r="C446" s="77"/>
      <c r="D446" s="78"/>
      <c r="E446" s="78"/>
      <c r="F446" s="78"/>
      <c r="G446" s="78"/>
      <c r="H446" s="78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</row>
    <row r="447" customFormat="false" ht="13.8" hidden="false" customHeight="false" outlineLevel="0" collapsed="false">
      <c r="A447" s="75"/>
      <c r="B447" s="76"/>
      <c r="C447" s="77"/>
      <c r="D447" s="78"/>
      <c r="E447" s="78"/>
      <c r="F447" s="78"/>
      <c r="G447" s="78"/>
      <c r="H447" s="78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</row>
    <row r="448" customFormat="false" ht="13.8" hidden="false" customHeight="false" outlineLevel="0" collapsed="false">
      <c r="A448" s="75"/>
      <c r="B448" s="76"/>
      <c r="C448" s="77"/>
      <c r="D448" s="78"/>
      <c r="E448" s="78"/>
      <c r="F448" s="78"/>
      <c r="G448" s="78"/>
      <c r="H448" s="78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</row>
    <row r="449" customFormat="false" ht="13.8" hidden="false" customHeight="false" outlineLevel="0" collapsed="false">
      <c r="A449" s="75"/>
      <c r="B449" s="76"/>
      <c r="C449" s="77"/>
      <c r="D449" s="78"/>
      <c r="E449" s="78"/>
      <c r="F449" s="78"/>
      <c r="G449" s="78"/>
      <c r="H449" s="78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</row>
    <row r="450" customFormat="false" ht="13.8" hidden="false" customHeight="false" outlineLevel="0" collapsed="false">
      <c r="A450" s="75"/>
      <c r="B450" s="76"/>
      <c r="C450" s="77"/>
      <c r="D450" s="78"/>
      <c r="E450" s="78"/>
      <c r="F450" s="78"/>
      <c r="G450" s="78"/>
      <c r="H450" s="78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</row>
    <row r="451" customFormat="false" ht="13.8" hidden="false" customHeight="false" outlineLevel="0" collapsed="false">
      <c r="A451" s="75"/>
      <c r="B451" s="76"/>
      <c r="C451" s="77"/>
      <c r="D451" s="78"/>
      <c r="E451" s="78"/>
      <c r="F451" s="78"/>
      <c r="G451" s="78"/>
      <c r="H451" s="78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</row>
    <row r="452" customFormat="false" ht="13.8" hidden="false" customHeight="false" outlineLevel="0" collapsed="false">
      <c r="A452" s="75"/>
      <c r="B452" s="76"/>
      <c r="C452" s="77"/>
      <c r="D452" s="78"/>
      <c r="E452" s="78"/>
      <c r="F452" s="78"/>
      <c r="G452" s="78"/>
      <c r="H452" s="78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</row>
    <row r="453" customFormat="false" ht="13.8" hidden="false" customHeight="false" outlineLevel="0" collapsed="false">
      <c r="A453" s="75"/>
      <c r="B453" s="76"/>
      <c r="C453" s="77"/>
      <c r="D453" s="78"/>
      <c r="E453" s="78"/>
      <c r="F453" s="78"/>
      <c r="G453" s="78"/>
      <c r="H453" s="78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</row>
    <row r="454" customFormat="false" ht="13.8" hidden="false" customHeight="false" outlineLevel="0" collapsed="false">
      <c r="A454" s="75"/>
      <c r="B454" s="76"/>
      <c r="C454" s="77"/>
      <c r="D454" s="78"/>
      <c r="E454" s="78"/>
      <c r="F454" s="78"/>
      <c r="G454" s="78"/>
      <c r="H454" s="78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</row>
    <row r="455" customFormat="false" ht="13.8" hidden="false" customHeight="false" outlineLevel="0" collapsed="false">
      <c r="A455" s="75"/>
      <c r="B455" s="76"/>
      <c r="C455" s="77"/>
      <c r="D455" s="78"/>
      <c r="E455" s="78"/>
      <c r="F455" s="78"/>
      <c r="G455" s="78"/>
      <c r="H455" s="78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</row>
    <row r="456" customFormat="false" ht="13.8" hidden="false" customHeight="false" outlineLevel="0" collapsed="false">
      <c r="A456" s="75"/>
      <c r="B456" s="76"/>
      <c r="C456" s="77"/>
      <c r="D456" s="78"/>
      <c r="E456" s="78"/>
      <c r="F456" s="78"/>
      <c r="G456" s="78"/>
      <c r="H456" s="78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</row>
    <row r="457" customFormat="false" ht="13.8" hidden="false" customHeight="false" outlineLevel="0" collapsed="false">
      <c r="A457" s="75"/>
      <c r="B457" s="76"/>
      <c r="C457" s="77"/>
      <c r="D457" s="78"/>
      <c r="E457" s="78"/>
      <c r="F457" s="78"/>
      <c r="G457" s="78"/>
      <c r="H457" s="78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</row>
    <row r="458" customFormat="false" ht="13.8" hidden="false" customHeight="false" outlineLevel="0" collapsed="false">
      <c r="A458" s="75"/>
      <c r="B458" s="76"/>
      <c r="C458" s="77"/>
      <c r="D458" s="78"/>
      <c r="E458" s="78"/>
      <c r="F458" s="78"/>
      <c r="G458" s="78"/>
      <c r="H458" s="78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</row>
    <row r="459" customFormat="false" ht="13.8" hidden="false" customHeight="false" outlineLevel="0" collapsed="false">
      <c r="A459" s="75"/>
      <c r="B459" s="76"/>
      <c r="C459" s="77"/>
      <c r="D459" s="78"/>
      <c r="E459" s="78"/>
      <c r="F459" s="78"/>
      <c r="G459" s="78"/>
      <c r="H459" s="78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</row>
    <row r="460" customFormat="false" ht="13.8" hidden="false" customHeight="false" outlineLevel="0" collapsed="false">
      <c r="A460" s="75"/>
      <c r="B460" s="76"/>
      <c r="C460" s="77"/>
      <c r="D460" s="78"/>
      <c r="E460" s="78"/>
      <c r="F460" s="78"/>
      <c r="G460" s="78"/>
      <c r="H460" s="78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</row>
    <row r="461" customFormat="false" ht="13.8" hidden="false" customHeight="false" outlineLevel="0" collapsed="false">
      <c r="A461" s="75"/>
      <c r="B461" s="76"/>
      <c r="C461" s="77"/>
      <c r="D461" s="78"/>
      <c r="E461" s="78"/>
      <c r="F461" s="78"/>
      <c r="G461" s="78"/>
      <c r="H461" s="78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</row>
    <row r="462" customFormat="false" ht="13.8" hidden="false" customHeight="false" outlineLevel="0" collapsed="false">
      <c r="A462" s="75"/>
      <c r="B462" s="76"/>
      <c r="C462" s="77"/>
      <c r="D462" s="78"/>
      <c r="E462" s="78"/>
      <c r="F462" s="78"/>
      <c r="G462" s="78"/>
      <c r="H462" s="78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</row>
    <row r="463" customFormat="false" ht="13.8" hidden="false" customHeight="false" outlineLevel="0" collapsed="false">
      <c r="A463" s="75"/>
      <c r="B463" s="76"/>
      <c r="C463" s="77"/>
      <c r="D463" s="78"/>
      <c r="E463" s="78"/>
      <c r="F463" s="78"/>
      <c r="G463" s="78"/>
      <c r="H463" s="78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</row>
    <row r="464" customFormat="false" ht="13.8" hidden="false" customHeight="false" outlineLevel="0" collapsed="false">
      <c r="A464" s="75"/>
      <c r="B464" s="76"/>
      <c r="C464" s="77"/>
      <c r="D464" s="78"/>
      <c r="E464" s="78"/>
      <c r="F464" s="78"/>
      <c r="G464" s="78"/>
      <c r="H464" s="78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</row>
    <row r="465" customFormat="false" ht="13.8" hidden="false" customHeight="false" outlineLevel="0" collapsed="false">
      <c r="A465" s="75"/>
      <c r="B465" s="76"/>
      <c r="C465" s="77"/>
      <c r="D465" s="78"/>
      <c r="E465" s="78"/>
      <c r="F465" s="78"/>
      <c r="G465" s="78"/>
      <c r="H465" s="78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</row>
    <row r="466" customFormat="false" ht="13.8" hidden="false" customHeight="false" outlineLevel="0" collapsed="false">
      <c r="A466" s="75"/>
      <c r="B466" s="76"/>
      <c r="C466" s="77"/>
      <c r="D466" s="78"/>
      <c r="E466" s="78"/>
      <c r="F466" s="78"/>
      <c r="G466" s="78"/>
      <c r="H466" s="78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</row>
    <row r="467" customFormat="false" ht="13.8" hidden="false" customHeight="false" outlineLevel="0" collapsed="false">
      <c r="A467" s="75"/>
      <c r="B467" s="76"/>
      <c r="C467" s="77"/>
      <c r="D467" s="78"/>
      <c r="E467" s="78"/>
      <c r="F467" s="78"/>
      <c r="G467" s="78"/>
      <c r="H467" s="78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</row>
    <row r="468" customFormat="false" ht="13.8" hidden="false" customHeight="false" outlineLevel="0" collapsed="false">
      <c r="A468" s="75"/>
      <c r="B468" s="76"/>
      <c r="C468" s="77"/>
      <c r="D468" s="78"/>
      <c r="E468" s="78"/>
      <c r="F468" s="78"/>
      <c r="G468" s="78"/>
      <c r="H468" s="78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</row>
    <row r="469" customFormat="false" ht="13.8" hidden="false" customHeight="false" outlineLevel="0" collapsed="false">
      <c r="A469" s="75"/>
      <c r="B469" s="76"/>
      <c r="C469" s="77"/>
      <c r="D469" s="78"/>
      <c r="E469" s="78"/>
      <c r="F469" s="78"/>
      <c r="G469" s="78"/>
      <c r="H469" s="78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</row>
    <row r="470" customFormat="false" ht="13.8" hidden="false" customHeight="false" outlineLevel="0" collapsed="false">
      <c r="A470" s="75"/>
      <c r="B470" s="76"/>
      <c r="C470" s="77"/>
      <c r="D470" s="78"/>
      <c r="E470" s="78"/>
      <c r="F470" s="78"/>
      <c r="G470" s="78"/>
      <c r="H470" s="78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</row>
    <row r="471" customFormat="false" ht="13.8" hidden="false" customHeight="false" outlineLevel="0" collapsed="false">
      <c r="A471" s="75"/>
      <c r="B471" s="76"/>
      <c r="C471" s="77"/>
      <c r="D471" s="78"/>
      <c r="E471" s="78"/>
      <c r="F471" s="78"/>
      <c r="G471" s="78"/>
      <c r="H471" s="78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</row>
    <row r="472" customFormat="false" ht="13.8" hidden="false" customHeight="false" outlineLevel="0" collapsed="false">
      <c r="A472" s="75"/>
      <c r="B472" s="76"/>
      <c r="C472" s="77"/>
      <c r="D472" s="78"/>
      <c r="E472" s="78"/>
      <c r="F472" s="78"/>
      <c r="G472" s="78"/>
      <c r="H472" s="78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</row>
    <row r="473" customFormat="false" ht="13.8" hidden="false" customHeight="false" outlineLevel="0" collapsed="false">
      <c r="A473" s="75"/>
      <c r="B473" s="76"/>
      <c r="C473" s="77"/>
      <c r="D473" s="78"/>
      <c r="E473" s="78"/>
      <c r="F473" s="78"/>
      <c r="G473" s="78"/>
      <c r="H473" s="78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</row>
    <row r="474" customFormat="false" ht="13.8" hidden="false" customHeight="false" outlineLevel="0" collapsed="false">
      <c r="A474" s="75"/>
      <c r="B474" s="76"/>
      <c r="C474" s="77"/>
      <c r="D474" s="78"/>
      <c r="E474" s="78"/>
      <c r="F474" s="78"/>
      <c r="G474" s="78"/>
      <c r="H474" s="78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</row>
    <row r="475" customFormat="false" ht="13.8" hidden="false" customHeight="false" outlineLevel="0" collapsed="false">
      <c r="A475" s="75"/>
      <c r="B475" s="76"/>
      <c r="C475" s="77"/>
      <c r="D475" s="78"/>
      <c r="E475" s="78"/>
      <c r="F475" s="78"/>
      <c r="G475" s="78"/>
      <c r="H475" s="78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</row>
    <row r="476" customFormat="false" ht="13.8" hidden="false" customHeight="false" outlineLevel="0" collapsed="false">
      <c r="A476" s="75"/>
      <c r="B476" s="76"/>
      <c r="C476" s="77"/>
      <c r="D476" s="78"/>
      <c r="E476" s="78"/>
      <c r="F476" s="78"/>
      <c r="G476" s="78"/>
      <c r="H476" s="78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</row>
    <row r="477" customFormat="false" ht="13.8" hidden="false" customHeight="false" outlineLevel="0" collapsed="false">
      <c r="A477" s="75"/>
      <c r="B477" s="76"/>
      <c r="C477" s="77"/>
      <c r="D477" s="78"/>
      <c r="E477" s="78"/>
      <c r="F477" s="78"/>
      <c r="G477" s="78"/>
      <c r="H477" s="78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</row>
    <row r="478" customFormat="false" ht="13.8" hidden="false" customHeight="false" outlineLevel="0" collapsed="false">
      <c r="A478" s="75"/>
      <c r="B478" s="76"/>
      <c r="C478" s="77"/>
      <c r="D478" s="78"/>
      <c r="E478" s="78"/>
      <c r="F478" s="78"/>
      <c r="G478" s="78"/>
      <c r="H478" s="78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</row>
    <row r="479" customFormat="false" ht="13.8" hidden="false" customHeight="false" outlineLevel="0" collapsed="false">
      <c r="A479" s="75"/>
      <c r="B479" s="76"/>
      <c r="C479" s="77"/>
      <c r="D479" s="78"/>
      <c r="E479" s="78"/>
      <c r="F479" s="78"/>
      <c r="G479" s="78"/>
      <c r="H479" s="78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</row>
    <row r="480" customFormat="false" ht="13.8" hidden="false" customHeight="false" outlineLevel="0" collapsed="false">
      <c r="A480" s="75"/>
      <c r="B480" s="76"/>
      <c r="C480" s="77"/>
      <c r="D480" s="78"/>
      <c r="E480" s="78"/>
      <c r="F480" s="78"/>
      <c r="G480" s="78"/>
      <c r="H480" s="78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</row>
    <row r="481" customFormat="false" ht="13.8" hidden="false" customHeight="false" outlineLevel="0" collapsed="false">
      <c r="A481" s="75"/>
      <c r="B481" s="76"/>
      <c r="C481" s="77"/>
      <c r="D481" s="78"/>
      <c r="E481" s="78"/>
      <c r="F481" s="78"/>
      <c r="G481" s="78"/>
      <c r="H481" s="78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</row>
    <row r="482" customFormat="false" ht="13.8" hidden="false" customHeight="false" outlineLevel="0" collapsed="false">
      <c r="A482" s="75"/>
      <c r="B482" s="76"/>
      <c r="C482" s="77"/>
      <c r="D482" s="78"/>
      <c r="E482" s="78"/>
      <c r="F482" s="78"/>
      <c r="G482" s="78"/>
      <c r="H482" s="78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</row>
    <row r="483" customFormat="false" ht="13.8" hidden="false" customHeight="false" outlineLevel="0" collapsed="false">
      <c r="A483" s="75"/>
      <c r="B483" s="76"/>
      <c r="C483" s="77"/>
      <c r="D483" s="78"/>
      <c r="E483" s="78"/>
      <c r="F483" s="78"/>
      <c r="G483" s="78"/>
      <c r="H483" s="78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</row>
    <row r="484" customFormat="false" ht="13.8" hidden="false" customHeight="false" outlineLevel="0" collapsed="false">
      <c r="A484" s="75"/>
      <c r="B484" s="76"/>
      <c r="C484" s="77"/>
      <c r="D484" s="78"/>
      <c r="E484" s="78"/>
      <c r="F484" s="78"/>
      <c r="G484" s="78"/>
      <c r="H484" s="78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</row>
    <row r="485" customFormat="false" ht="13.8" hidden="false" customHeight="false" outlineLevel="0" collapsed="false">
      <c r="A485" s="75"/>
      <c r="B485" s="76"/>
      <c r="C485" s="77"/>
      <c r="D485" s="78"/>
      <c r="E485" s="78"/>
      <c r="F485" s="78"/>
      <c r="G485" s="78"/>
      <c r="H485" s="78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</row>
    <row r="486" customFormat="false" ht="13.8" hidden="false" customHeight="false" outlineLevel="0" collapsed="false">
      <c r="A486" s="75"/>
      <c r="B486" s="76"/>
      <c r="C486" s="77"/>
      <c r="D486" s="78"/>
      <c r="E486" s="78"/>
      <c r="F486" s="78"/>
      <c r="G486" s="78"/>
      <c r="H486" s="78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</row>
    <row r="487" customFormat="false" ht="13.8" hidden="false" customHeight="false" outlineLevel="0" collapsed="false">
      <c r="A487" s="75"/>
      <c r="B487" s="76"/>
      <c r="C487" s="77"/>
      <c r="D487" s="78"/>
      <c r="E487" s="78"/>
      <c r="F487" s="78"/>
      <c r="G487" s="78"/>
      <c r="H487" s="78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</row>
    <row r="488" customFormat="false" ht="13.8" hidden="false" customHeight="false" outlineLevel="0" collapsed="false">
      <c r="A488" s="75"/>
      <c r="B488" s="76"/>
      <c r="C488" s="77"/>
      <c r="D488" s="78"/>
      <c r="E488" s="78"/>
      <c r="F488" s="78"/>
      <c r="G488" s="78"/>
      <c r="H488" s="78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</row>
    <row r="489" customFormat="false" ht="13.8" hidden="false" customHeight="false" outlineLevel="0" collapsed="false">
      <c r="A489" s="75"/>
      <c r="B489" s="76"/>
      <c r="C489" s="77"/>
      <c r="D489" s="78"/>
      <c r="E489" s="78"/>
      <c r="F489" s="78"/>
      <c r="G489" s="78"/>
      <c r="H489" s="78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</row>
    <row r="490" customFormat="false" ht="13.8" hidden="false" customHeight="false" outlineLevel="0" collapsed="false">
      <c r="A490" s="75"/>
      <c r="B490" s="76"/>
      <c r="C490" s="77"/>
      <c r="D490" s="78"/>
      <c r="E490" s="78"/>
      <c r="F490" s="78"/>
      <c r="G490" s="78"/>
      <c r="H490" s="78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</row>
    <row r="491" customFormat="false" ht="13.8" hidden="false" customHeight="false" outlineLevel="0" collapsed="false">
      <c r="A491" s="75"/>
      <c r="B491" s="76"/>
      <c r="C491" s="77"/>
      <c r="D491" s="78"/>
      <c r="E491" s="78"/>
      <c r="F491" s="78"/>
      <c r="G491" s="78"/>
      <c r="H491" s="78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</row>
    <row r="492" customFormat="false" ht="13.8" hidden="false" customHeight="false" outlineLevel="0" collapsed="false">
      <c r="A492" s="75"/>
      <c r="B492" s="76"/>
      <c r="C492" s="77"/>
      <c r="D492" s="78"/>
      <c r="E492" s="78"/>
      <c r="F492" s="78"/>
      <c r="G492" s="78"/>
      <c r="H492" s="78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</row>
    <row r="493" customFormat="false" ht="13.8" hidden="false" customHeight="false" outlineLevel="0" collapsed="false">
      <c r="A493" s="75"/>
      <c r="B493" s="76"/>
      <c r="C493" s="77"/>
      <c r="D493" s="78"/>
      <c r="E493" s="78"/>
      <c r="F493" s="78"/>
      <c r="G493" s="78"/>
      <c r="H493" s="78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</row>
    <row r="494" customFormat="false" ht="13.8" hidden="false" customHeight="false" outlineLevel="0" collapsed="false">
      <c r="A494" s="75"/>
      <c r="B494" s="76"/>
      <c r="C494" s="77"/>
      <c r="D494" s="78"/>
      <c r="E494" s="78"/>
      <c r="F494" s="78"/>
      <c r="G494" s="78"/>
      <c r="H494" s="78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</row>
    <row r="495" customFormat="false" ht="13.8" hidden="false" customHeight="false" outlineLevel="0" collapsed="false">
      <c r="A495" s="75"/>
      <c r="B495" s="76"/>
      <c r="C495" s="77"/>
      <c r="D495" s="78"/>
      <c r="E495" s="78"/>
      <c r="F495" s="78"/>
      <c r="G495" s="78"/>
      <c r="H495" s="78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</row>
    <row r="496" customFormat="false" ht="13.8" hidden="false" customHeight="false" outlineLevel="0" collapsed="false">
      <c r="A496" s="75"/>
      <c r="B496" s="76"/>
      <c r="C496" s="77"/>
      <c r="D496" s="78"/>
      <c r="E496" s="78"/>
      <c r="F496" s="78"/>
      <c r="G496" s="78"/>
      <c r="H496" s="78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</row>
    <row r="497" customFormat="false" ht="13.8" hidden="false" customHeight="false" outlineLevel="0" collapsed="false">
      <c r="A497" s="75"/>
      <c r="B497" s="76"/>
      <c r="C497" s="77"/>
      <c r="D497" s="78"/>
      <c r="E497" s="78"/>
      <c r="F497" s="78"/>
      <c r="G497" s="78"/>
      <c r="H497" s="78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</row>
    <row r="498" customFormat="false" ht="13.8" hidden="false" customHeight="false" outlineLevel="0" collapsed="false">
      <c r="A498" s="75"/>
      <c r="B498" s="76"/>
      <c r="C498" s="77"/>
      <c r="D498" s="78"/>
      <c r="E498" s="78"/>
      <c r="F498" s="78"/>
      <c r="G498" s="78"/>
      <c r="H498" s="78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</row>
    <row r="499" customFormat="false" ht="13.8" hidden="false" customHeight="false" outlineLevel="0" collapsed="false">
      <c r="A499" s="75"/>
      <c r="B499" s="76"/>
      <c r="C499" s="77"/>
      <c r="D499" s="78"/>
      <c r="E499" s="78"/>
      <c r="F499" s="78"/>
      <c r="G499" s="78"/>
      <c r="H499" s="78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</row>
    <row r="500" customFormat="false" ht="13.8" hidden="false" customHeight="false" outlineLevel="0" collapsed="false">
      <c r="A500" s="75"/>
      <c r="B500" s="76"/>
      <c r="C500" s="77"/>
      <c r="D500" s="78"/>
      <c r="E500" s="78"/>
      <c r="F500" s="78"/>
      <c r="G500" s="78"/>
      <c r="H500" s="78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</row>
    <row r="501" customFormat="false" ht="13.8" hidden="false" customHeight="false" outlineLevel="0" collapsed="false">
      <c r="A501" s="75"/>
      <c r="B501" s="76"/>
      <c r="C501" s="77"/>
      <c r="D501" s="78"/>
      <c r="E501" s="78"/>
      <c r="F501" s="78"/>
      <c r="G501" s="78"/>
      <c r="H501" s="78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</row>
    <row r="502" customFormat="false" ht="13.8" hidden="false" customHeight="false" outlineLevel="0" collapsed="false">
      <c r="A502" s="75"/>
      <c r="B502" s="76"/>
      <c r="C502" s="77"/>
      <c r="D502" s="78"/>
      <c r="E502" s="78"/>
      <c r="F502" s="78"/>
      <c r="G502" s="78"/>
      <c r="H502" s="78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</row>
    <row r="503" customFormat="false" ht="13.8" hidden="false" customHeight="false" outlineLevel="0" collapsed="false">
      <c r="A503" s="75"/>
      <c r="B503" s="76"/>
      <c r="C503" s="77"/>
      <c r="D503" s="78"/>
      <c r="E503" s="78"/>
      <c r="F503" s="78"/>
      <c r="G503" s="78"/>
      <c r="H503" s="78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</row>
    <row r="504" customFormat="false" ht="13.8" hidden="false" customHeight="false" outlineLevel="0" collapsed="false">
      <c r="A504" s="75"/>
      <c r="B504" s="76"/>
      <c r="C504" s="77"/>
      <c r="D504" s="78"/>
      <c r="E504" s="78"/>
      <c r="F504" s="78"/>
      <c r="G504" s="78"/>
      <c r="H504" s="78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</row>
    <row r="505" customFormat="false" ht="13.8" hidden="false" customHeight="false" outlineLevel="0" collapsed="false">
      <c r="A505" s="75"/>
      <c r="B505" s="76"/>
      <c r="C505" s="77"/>
      <c r="D505" s="78"/>
      <c r="E505" s="78"/>
      <c r="F505" s="78"/>
      <c r="G505" s="78"/>
      <c r="H505" s="78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</row>
    <row r="506" customFormat="false" ht="13.8" hidden="false" customHeight="false" outlineLevel="0" collapsed="false">
      <c r="A506" s="75"/>
      <c r="B506" s="76"/>
      <c r="C506" s="77"/>
      <c r="D506" s="78"/>
      <c r="E506" s="78"/>
      <c r="F506" s="78"/>
      <c r="G506" s="78"/>
      <c r="H506" s="78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</row>
    <row r="507" customFormat="false" ht="13.8" hidden="false" customHeight="false" outlineLevel="0" collapsed="false">
      <c r="A507" s="75"/>
      <c r="B507" s="76"/>
      <c r="C507" s="77"/>
      <c r="D507" s="78"/>
      <c r="E507" s="78"/>
      <c r="F507" s="78"/>
      <c r="G507" s="78"/>
      <c r="H507" s="78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</row>
    <row r="508" customFormat="false" ht="13.8" hidden="false" customHeight="false" outlineLevel="0" collapsed="false">
      <c r="A508" s="75"/>
      <c r="B508" s="76"/>
      <c r="C508" s="77"/>
      <c r="D508" s="78"/>
      <c r="E508" s="78"/>
      <c r="F508" s="78"/>
      <c r="G508" s="78"/>
      <c r="H508" s="78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</row>
    <row r="509" customFormat="false" ht="13.8" hidden="false" customHeight="false" outlineLevel="0" collapsed="false">
      <c r="A509" s="75"/>
      <c r="B509" s="76"/>
      <c r="C509" s="77"/>
      <c r="D509" s="78"/>
      <c r="E509" s="78"/>
      <c r="F509" s="78"/>
      <c r="G509" s="78"/>
      <c r="H509" s="78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</row>
    <row r="510" customFormat="false" ht="13.8" hidden="false" customHeight="false" outlineLevel="0" collapsed="false">
      <c r="A510" s="75"/>
      <c r="B510" s="76"/>
      <c r="C510" s="77"/>
      <c r="D510" s="78"/>
      <c r="E510" s="78"/>
      <c r="F510" s="78"/>
      <c r="G510" s="78"/>
      <c r="H510" s="78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</row>
    <row r="511" customFormat="false" ht="13.8" hidden="false" customHeight="false" outlineLevel="0" collapsed="false">
      <c r="A511" s="75"/>
      <c r="B511" s="76"/>
      <c r="C511" s="77"/>
      <c r="D511" s="78"/>
      <c r="E511" s="78"/>
      <c r="F511" s="78"/>
      <c r="G511" s="78"/>
      <c r="H511" s="78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</row>
    <row r="512" customFormat="false" ht="13.8" hidden="false" customHeight="false" outlineLevel="0" collapsed="false">
      <c r="A512" s="75"/>
      <c r="B512" s="76"/>
      <c r="C512" s="77"/>
      <c r="D512" s="78"/>
      <c r="E512" s="78"/>
      <c r="F512" s="78"/>
      <c r="G512" s="78"/>
      <c r="H512" s="78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</row>
    <row r="513" customFormat="false" ht="13.8" hidden="false" customHeight="false" outlineLevel="0" collapsed="false">
      <c r="A513" s="75"/>
      <c r="B513" s="76"/>
      <c r="C513" s="77"/>
      <c r="D513" s="78"/>
      <c r="E513" s="78"/>
      <c r="F513" s="78"/>
      <c r="G513" s="78"/>
      <c r="H513" s="78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</row>
    <row r="514" customFormat="false" ht="13.8" hidden="false" customHeight="false" outlineLevel="0" collapsed="false">
      <c r="A514" s="75"/>
      <c r="B514" s="76"/>
      <c r="C514" s="77"/>
      <c r="D514" s="78"/>
      <c r="E514" s="78"/>
      <c r="F514" s="78"/>
      <c r="G514" s="78"/>
      <c r="H514" s="78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</row>
    <row r="515" customFormat="false" ht="13.8" hidden="false" customHeight="false" outlineLevel="0" collapsed="false">
      <c r="A515" s="75"/>
      <c r="B515" s="76"/>
      <c r="C515" s="77"/>
      <c r="D515" s="78"/>
      <c r="E515" s="78"/>
      <c r="F515" s="78"/>
      <c r="G515" s="78"/>
      <c r="H515" s="78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</row>
    <row r="516" customFormat="false" ht="13.8" hidden="false" customHeight="false" outlineLevel="0" collapsed="false">
      <c r="A516" s="75"/>
      <c r="B516" s="76"/>
      <c r="C516" s="77"/>
      <c r="D516" s="78"/>
      <c r="E516" s="78"/>
      <c r="F516" s="78"/>
      <c r="G516" s="78"/>
      <c r="H516" s="78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</row>
    <row r="517" customFormat="false" ht="13.8" hidden="false" customHeight="false" outlineLevel="0" collapsed="false">
      <c r="A517" s="75"/>
      <c r="B517" s="76"/>
      <c r="C517" s="77"/>
      <c r="D517" s="78"/>
      <c r="E517" s="78"/>
      <c r="F517" s="78"/>
      <c r="G517" s="78"/>
      <c r="H517" s="78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</row>
    <row r="518" customFormat="false" ht="13.8" hidden="false" customHeight="false" outlineLevel="0" collapsed="false">
      <c r="A518" s="75"/>
      <c r="B518" s="76"/>
      <c r="C518" s="77"/>
      <c r="D518" s="78"/>
      <c r="E518" s="78"/>
      <c r="F518" s="78"/>
      <c r="G518" s="78"/>
      <c r="H518" s="78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</row>
    <row r="519" customFormat="false" ht="13.8" hidden="false" customHeight="false" outlineLevel="0" collapsed="false">
      <c r="A519" s="75"/>
      <c r="B519" s="76"/>
      <c r="C519" s="77"/>
      <c r="D519" s="78"/>
      <c r="E519" s="78"/>
      <c r="F519" s="78"/>
      <c r="G519" s="78"/>
      <c r="H519" s="78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</row>
    <row r="520" customFormat="false" ht="13.8" hidden="false" customHeight="false" outlineLevel="0" collapsed="false">
      <c r="A520" s="75"/>
      <c r="B520" s="76"/>
      <c r="C520" s="77"/>
      <c r="D520" s="78"/>
      <c r="E520" s="78"/>
      <c r="F520" s="78"/>
      <c r="G520" s="78"/>
      <c r="H520" s="78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</row>
  </sheetData>
  <mergeCells count="22">
    <mergeCell ref="C3:F3"/>
    <mergeCell ref="C4:G4"/>
    <mergeCell ref="B6:G6"/>
    <mergeCell ref="C7:G7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  <mergeCell ref="A15:H15"/>
    <mergeCell ref="B21:C21"/>
    <mergeCell ref="A22:H22"/>
    <mergeCell ref="B25:C25"/>
    <mergeCell ref="B26:C26"/>
    <mergeCell ref="A27:H27"/>
    <mergeCell ref="B29:C29"/>
    <mergeCell ref="D32:F32"/>
    <mergeCell ref="A33:H33"/>
  </mergeCells>
  <printOptions headings="false" gridLines="false" gridLinesSet="true" horizontalCentered="false" verticalCentered="false"/>
  <pageMargins left="0.7" right="0.7" top="0.397916666666667" bottom="0.200694444444444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G223"/>
  <sheetViews>
    <sheetView showFormulas="false" showGridLines="true" showRowColHeaders="true" showZeros="true" rightToLeft="false" tabSelected="false" showOutlineSymbols="true" defaultGridColor="true" view="pageBreakPreview" topLeftCell="A206" colorId="64" zoomScale="90" zoomScaleNormal="65" zoomScalePageLayoutView="90" workbookViewId="0">
      <selection pane="topLeft" activeCell="A218" activeCellId="0" sqref="A21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79" width="9.14"/>
    <col collapsed="false" customWidth="true" hidden="false" outlineLevel="0" max="2" min="2" style="80" width="20.14"/>
    <col collapsed="false" customWidth="true" hidden="false" outlineLevel="0" max="3" min="3" style="80" width="13.42"/>
    <col collapsed="false" customWidth="true" hidden="false" outlineLevel="0" max="4" min="4" style="80" width="12.86"/>
    <col collapsed="false" customWidth="true" hidden="false" outlineLevel="0" max="5" min="5" style="80" width="13.29"/>
    <col collapsed="false" customWidth="true" hidden="false" outlineLevel="0" max="6" min="6" style="80" width="8.57"/>
    <col collapsed="false" customWidth="true" hidden="false" outlineLevel="0" max="7" min="7" style="80" width="10.57"/>
    <col collapsed="false" customWidth="true" hidden="false" outlineLevel="0" max="8" min="8" style="80" width="8.42"/>
    <col collapsed="false" customWidth="true" hidden="false" outlineLevel="0" max="9" min="9" style="80" width="13"/>
    <col collapsed="false" customWidth="true" hidden="false" outlineLevel="0" max="10" min="10" style="80" width="12.42"/>
    <col collapsed="false" customWidth="true" hidden="false" outlineLevel="0" max="11" min="11" style="80" width="8.57"/>
    <col collapsed="false" customWidth="true" hidden="false" outlineLevel="0" max="12" min="12" style="80" width="12.86"/>
    <col collapsed="false" customWidth="true" hidden="false" outlineLevel="0" max="13" min="13" style="80" width="7.42"/>
    <col collapsed="false" customWidth="true" hidden="false" outlineLevel="0" max="14" min="14" style="80" width="13.42"/>
    <col collapsed="false" customWidth="true" hidden="true" outlineLevel="0" max="15" min="15" style="80" width="14.57"/>
    <col collapsed="false" customWidth="true" hidden="true" outlineLevel="0" max="16" min="16" style="80" width="78.29"/>
    <col collapsed="false" customWidth="true" hidden="true" outlineLevel="0" max="17" min="17" style="80" width="73.71"/>
    <col collapsed="false" customWidth="false" hidden="false" outlineLevel="0" max="21" min="18" style="80" width="9.14"/>
    <col collapsed="false" customWidth="true" hidden="true" outlineLevel="0" max="27" min="22" style="81" width="86.71"/>
    <col collapsed="false" customWidth="true" hidden="true" outlineLevel="0" max="30" min="28" style="81" width="164.14"/>
    <col collapsed="false" customWidth="true" hidden="true" outlineLevel="0" max="31" min="31" style="81" width="34.71"/>
    <col collapsed="false" customWidth="true" hidden="true" outlineLevel="0" max="33" min="32" style="81" width="164.14"/>
    <col collapsed="false" customWidth="true" hidden="true" outlineLevel="0" max="35" min="34" style="81" width="39.57"/>
    <col collapsed="false" customWidth="true" hidden="true" outlineLevel="0" max="39" min="36" style="81" width="101.14"/>
    <col collapsed="false" customWidth="true" hidden="true" outlineLevel="0" max="40" min="40" style="81" width="58.71"/>
    <col collapsed="false" customWidth="true" hidden="true" outlineLevel="0" max="41" min="41" style="81" width="55.29"/>
    <col collapsed="false" customWidth="true" hidden="true" outlineLevel="0" max="42" min="42" style="81" width="58.71"/>
    <col collapsed="false" customWidth="true" hidden="true" outlineLevel="0" max="43" min="43" style="81" width="55.29"/>
    <col collapsed="false" customWidth="false" hidden="false" outlineLevel="0" max="59" min="44" style="80" width="9.14"/>
  </cols>
  <sheetData>
    <row r="1" customFormat="false" ht="15" hidden="false" customHeight="false" outlineLevel="0" collapsed="false">
      <c r="N1" s="82" t="s">
        <v>35</v>
      </c>
    </row>
    <row r="2" customFormat="false" ht="11.25" hidden="false" customHeight="true" outlineLevel="0" collapsed="false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4" t="s">
        <v>36</v>
      </c>
    </row>
    <row r="3" customFormat="false" ht="6.75" hidden="false" customHeight="true" outlineLevel="0" collapsed="false">
      <c r="A3" s="83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2"/>
    </row>
    <row r="4" customFormat="false" ht="2.25" hidden="false" customHeight="true" outlineLevel="0" collapsed="false">
      <c r="A4" s="86"/>
      <c r="B4" s="87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customFormat="false" ht="11.25" hidden="false" customHeight="true" outlineLevel="0" collapsed="false">
      <c r="A5" s="86" t="s">
        <v>37</v>
      </c>
      <c r="B5" s="87"/>
      <c r="C5" s="83"/>
      <c r="E5" s="83"/>
      <c r="F5" s="83"/>
      <c r="G5" s="88" t="s">
        <v>38</v>
      </c>
      <c r="H5" s="88"/>
      <c r="I5" s="88"/>
      <c r="J5" s="88"/>
      <c r="K5" s="88"/>
      <c r="L5" s="88"/>
      <c r="M5" s="88"/>
      <c r="N5" s="88"/>
    </row>
    <row r="6" customFormat="false" ht="45" hidden="true" customHeight="true" outlineLevel="0" collapsed="false">
      <c r="A6" s="86" t="s">
        <v>39</v>
      </c>
      <c r="B6" s="87"/>
      <c r="C6" s="83"/>
      <c r="E6" s="89"/>
      <c r="F6" s="89"/>
      <c r="G6" s="90" t="s">
        <v>40</v>
      </c>
      <c r="H6" s="90"/>
      <c r="I6" s="90"/>
      <c r="J6" s="90"/>
      <c r="K6" s="90"/>
      <c r="L6" s="90"/>
      <c r="M6" s="90"/>
      <c r="N6" s="90"/>
      <c r="V6" s="91" t="s">
        <v>40</v>
      </c>
    </row>
    <row r="7" customFormat="false" ht="101.25" hidden="true" customHeight="true" outlineLevel="0" collapsed="false">
      <c r="A7" s="92" t="s">
        <v>41</v>
      </c>
      <c r="B7" s="92"/>
      <c r="C7" s="92"/>
      <c r="D7" s="92"/>
      <c r="E7" s="92"/>
      <c r="F7" s="92"/>
      <c r="G7" s="90" t="s">
        <v>42</v>
      </c>
      <c r="H7" s="90"/>
      <c r="I7" s="90"/>
      <c r="J7" s="90"/>
      <c r="K7" s="90"/>
      <c r="L7" s="90"/>
      <c r="M7" s="90"/>
      <c r="N7" s="90"/>
      <c r="P7" s="93" t="s">
        <v>41</v>
      </c>
      <c r="Q7" s="93" t="s">
        <v>42</v>
      </c>
      <c r="R7" s="94"/>
      <c r="S7" s="94"/>
      <c r="T7" s="94"/>
      <c r="U7" s="94"/>
      <c r="W7" s="91" t="s">
        <v>42</v>
      </c>
    </row>
    <row r="8" customFormat="false" ht="67.5" hidden="true" customHeight="true" outlineLevel="0" collapsed="false">
      <c r="A8" s="95" t="s">
        <v>43</v>
      </c>
      <c r="B8" s="95"/>
      <c r="C8" s="95"/>
      <c r="D8" s="95"/>
      <c r="E8" s="95"/>
      <c r="F8" s="95"/>
      <c r="G8" s="90"/>
      <c r="H8" s="90"/>
      <c r="I8" s="90"/>
      <c r="J8" s="90"/>
      <c r="K8" s="90"/>
      <c r="L8" s="90"/>
      <c r="M8" s="90"/>
      <c r="N8" s="90"/>
      <c r="P8" s="93" t="s">
        <v>44</v>
      </c>
      <c r="Q8" s="93"/>
      <c r="R8" s="94"/>
      <c r="S8" s="94"/>
      <c r="T8" s="94"/>
      <c r="U8" s="94"/>
      <c r="X8" s="91"/>
    </row>
    <row r="9" customFormat="false" ht="33.75" hidden="true" customHeight="true" outlineLevel="0" collapsed="false">
      <c r="A9" s="92" t="s">
        <v>45</v>
      </c>
      <c r="B9" s="92"/>
      <c r="C9" s="92"/>
      <c r="D9" s="92"/>
      <c r="E9" s="92"/>
      <c r="F9" s="92"/>
      <c r="G9" s="90"/>
      <c r="H9" s="90"/>
      <c r="I9" s="90"/>
      <c r="J9" s="90"/>
      <c r="K9" s="90"/>
      <c r="L9" s="90"/>
      <c r="M9" s="90"/>
      <c r="N9" s="90"/>
      <c r="P9" s="93" t="s">
        <v>45</v>
      </c>
      <c r="Q9" s="93"/>
      <c r="R9" s="94"/>
      <c r="S9" s="94"/>
      <c r="T9" s="94"/>
      <c r="U9" s="94"/>
      <c r="Y9" s="91"/>
    </row>
    <row r="10" customFormat="false" ht="11.25" hidden="false" customHeight="true" outlineLevel="0" collapsed="false">
      <c r="A10" s="86" t="s">
        <v>46</v>
      </c>
      <c r="B10" s="86"/>
      <c r="C10" s="86"/>
      <c r="D10" s="86"/>
      <c r="E10" s="86"/>
      <c r="F10" s="86"/>
      <c r="G10" s="90" t="s">
        <v>47</v>
      </c>
      <c r="H10" s="90"/>
      <c r="I10" s="90"/>
      <c r="J10" s="90"/>
      <c r="K10" s="90"/>
      <c r="L10" s="90"/>
      <c r="M10" s="90"/>
      <c r="N10" s="90"/>
      <c r="Z10" s="91" t="s">
        <v>47</v>
      </c>
    </row>
    <row r="11" customFormat="false" ht="15" hidden="false" customHeight="false" outlineLevel="0" collapsed="false">
      <c r="A11" s="86" t="s">
        <v>48</v>
      </c>
      <c r="B11" s="86"/>
      <c r="C11" s="86"/>
      <c r="D11" s="86"/>
      <c r="E11" s="86"/>
      <c r="F11" s="86"/>
      <c r="G11" s="96" t="n">
        <v>2</v>
      </c>
      <c r="H11" s="96"/>
      <c r="I11" s="96"/>
      <c r="J11" s="96"/>
      <c r="K11" s="96"/>
      <c r="L11" s="96"/>
      <c r="M11" s="96"/>
      <c r="N11" s="96"/>
      <c r="AA11" s="91" t="s">
        <v>49</v>
      </c>
    </row>
    <row r="12" customFormat="false" ht="3.75" hidden="false" customHeight="true" outlineLevel="0" collapsed="false">
      <c r="A12" s="97"/>
      <c r="B12" s="83"/>
      <c r="C12" s="83"/>
      <c r="D12" s="83"/>
      <c r="E12" s="83"/>
      <c r="F12" s="87"/>
      <c r="G12" s="87"/>
      <c r="H12" s="87"/>
      <c r="I12" s="87"/>
      <c r="J12" s="87"/>
      <c r="K12" s="87"/>
      <c r="L12" s="87"/>
      <c r="M12" s="87"/>
      <c r="N12" s="87"/>
    </row>
    <row r="13" customFormat="false" ht="31.5" hidden="false" customHeight="true" outlineLevel="0" collapsed="false">
      <c r="A13" s="98" t="s">
        <v>4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91"/>
      <c r="AC13" s="5"/>
    </row>
    <row r="14" customFormat="false" ht="15" hidden="false" customHeight="false" outlineLevel="0" collapsed="false">
      <c r="A14" s="99" t="s">
        <v>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customFormat="false" ht="5.25" hidden="false" customHeight="true" outlineLevel="0" collapsed="false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customFormat="false" ht="15" hidden="false" customHeight="true" outlineLevel="0" collapsed="false">
      <c r="A16" s="101" t="s">
        <v>50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91"/>
    </row>
    <row r="17" customFormat="false" ht="15" hidden="false" customHeight="false" outlineLevel="0" collapsed="false">
      <c r="A17" s="99" t="s">
        <v>51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customFormat="false" ht="21" hidden="false" customHeight="true" outlineLevel="0" collapsed="false">
      <c r="A18" s="102" t="s">
        <v>52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customFormat="false" ht="3.75" hidden="false" customHeight="true" outlineLevel="0" collapsed="false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customFormat="false" ht="30.7" hidden="false" customHeight="true" outlineLevel="0" collapsed="false">
      <c r="A20" s="103" t="s">
        <v>53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91" t="s">
        <v>54</v>
      </c>
      <c r="AE20" s="5"/>
    </row>
    <row r="21" customFormat="false" ht="12" hidden="false" customHeight="true" outlineLevel="0" collapsed="false">
      <c r="A21" s="99" t="s">
        <v>55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customFormat="false" ht="12" hidden="false" customHeight="true" outlineLevel="0" collapsed="false">
      <c r="A22" s="83" t="s">
        <v>56</v>
      </c>
      <c r="B22" s="104" t="s">
        <v>57</v>
      </c>
      <c r="C22" s="79" t="s">
        <v>58</v>
      </c>
      <c r="D22" s="79"/>
      <c r="E22" s="79"/>
      <c r="F22" s="89"/>
      <c r="G22" s="89"/>
      <c r="H22" s="89"/>
      <c r="I22" s="89"/>
      <c r="J22" s="89"/>
      <c r="K22" s="89"/>
      <c r="L22" s="89"/>
      <c r="M22" s="89"/>
      <c r="N22" s="89"/>
    </row>
    <row r="23" customFormat="false" ht="12" hidden="false" customHeight="true" outlineLevel="0" collapsed="false">
      <c r="A23" s="83" t="s">
        <v>59</v>
      </c>
      <c r="B23" s="88" t="s">
        <v>60</v>
      </c>
      <c r="C23" s="88"/>
      <c r="D23" s="88"/>
      <c r="E23" s="88"/>
      <c r="F23" s="88"/>
      <c r="G23" s="89"/>
      <c r="H23" s="89"/>
      <c r="I23" s="89"/>
      <c r="J23" s="89"/>
      <c r="K23" s="89"/>
      <c r="L23" s="89"/>
      <c r="M23" s="89"/>
      <c r="N23" s="89"/>
    </row>
    <row r="24" customFormat="false" ht="15" hidden="false" customHeight="false" outlineLevel="0" collapsed="false">
      <c r="A24" s="83"/>
      <c r="B24" s="105" t="s">
        <v>61</v>
      </c>
      <c r="C24" s="105"/>
      <c r="D24" s="105"/>
      <c r="E24" s="105"/>
      <c r="F24" s="105"/>
      <c r="G24" s="106"/>
      <c r="H24" s="106"/>
      <c r="I24" s="106"/>
      <c r="J24" s="106"/>
      <c r="K24" s="106"/>
      <c r="L24" s="106"/>
      <c r="M24" s="107"/>
      <c r="N24" s="106"/>
    </row>
    <row r="25" customFormat="false" ht="5.25" hidden="false" customHeight="true" outlineLevel="0" collapsed="false">
      <c r="A25" s="83"/>
      <c r="B25" s="83"/>
      <c r="C25" s="83"/>
      <c r="D25" s="108"/>
      <c r="E25" s="108"/>
      <c r="F25" s="108"/>
      <c r="G25" s="108"/>
      <c r="H25" s="108"/>
      <c r="I25" s="108"/>
      <c r="J25" s="108"/>
      <c r="K25" s="108"/>
      <c r="L25" s="108"/>
      <c r="M25" s="106"/>
      <c r="N25" s="106"/>
    </row>
    <row r="26" customFormat="false" ht="15" hidden="false" customHeight="true" outlineLevel="0" collapsed="false">
      <c r="A26" s="109" t="s">
        <v>62</v>
      </c>
      <c r="B26" s="83"/>
      <c r="C26" s="83"/>
      <c r="D26" s="110" t="s">
        <v>63</v>
      </c>
      <c r="E26" s="110"/>
      <c r="F26" s="110"/>
      <c r="G26" s="111"/>
      <c r="H26" s="111"/>
      <c r="I26" s="111"/>
      <c r="J26" s="111"/>
      <c r="K26" s="111"/>
      <c r="L26" s="111"/>
      <c r="M26" s="111"/>
      <c r="N26" s="111"/>
      <c r="AE26" s="91" t="s">
        <v>64</v>
      </c>
    </row>
    <row r="27" customFormat="false" ht="7.5" hidden="false" customHeight="true" outlineLevel="0" collapsed="false">
      <c r="A27" s="83"/>
      <c r="B27" s="85"/>
      <c r="C27" s="85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customFormat="false" ht="12" hidden="false" customHeight="true" outlineLevel="0" collapsed="false">
      <c r="A28" s="109" t="s">
        <v>65</v>
      </c>
      <c r="B28" s="85"/>
      <c r="C28" s="113" t="n">
        <v>2714</v>
      </c>
      <c r="D28" s="114" t="s">
        <v>66</v>
      </c>
      <c r="E28" s="115" t="s">
        <v>67</v>
      </c>
      <c r="G28" s="85"/>
      <c r="H28" s="85"/>
      <c r="I28" s="85"/>
      <c r="J28" s="85"/>
      <c r="K28" s="85"/>
      <c r="L28" s="116"/>
      <c r="M28" s="116"/>
      <c r="N28" s="85"/>
    </row>
    <row r="29" customFormat="false" ht="11.25" hidden="false" customHeight="true" outlineLevel="0" collapsed="false">
      <c r="A29" s="83"/>
      <c r="B29" s="117" t="s">
        <v>68</v>
      </c>
      <c r="C29" s="118"/>
      <c r="D29" s="119"/>
      <c r="E29" s="115"/>
      <c r="G29" s="85"/>
    </row>
    <row r="30" customFormat="false" ht="12" hidden="false" customHeight="true" outlineLevel="0" collapsed="false">
      <c r="A30" s="83"/>
      <c r="B30" s="120" t="s">
        <v>69</v>
      </c>
      <c r="C30" s="113" t="n">
        <v>1831.68</v>
      </c>
      <c r="D30" s="114" t="s">
        <v>70</v>
      </c>
      <c r="E30" s="115" t="s">
        <v>67</v>
      </c>
      <c r="G30" s="85" t="s">
        <v>71</v>
      </c>
      <c r="I30" s="85"/>
      <c r="J30" s="85"/>
      <c r="K30" s="85"/>
      <c r="L30" s="113" t="n">
        <v>200.03</v>
      </c>
      <c r="M30" s="121" t="s">
        <v>72</v>
      </c>
      <c r="N30" s="115" t="s">
        <v>67</v>
      </c>
    </row>
    <row r="31" customFormat="false" ht="12" hidden="false" customHeight="true" outlineLevel="0" collapsed="false">
      <c r="A31" s="83"/>
      <c r="B31" s="120" t="s">
        <v>13</v>
      </c>
      <c r="C31" s="113" t="n">
        <v>529.63</v>
      </c>
      <c r="D31" s="122" t="s">
        <v>73</v>
      </c>
      <c r="E31" s="115" t="s">
        <v>67</v>
      </c>
      <c r="G31" s="85" t="s">
        <v>74</v>
      </c>
      <c r="I31" s="85"/>
      <c r="J31" s="85"/>
      <c r="K31" s="85"/>
      <c r="L31" s="123" t="n">
        <v>312.13</v>
      </c>
      <c r="M31" s="123"/>
      <c r="N31" s="115" t="s">
        <v>75</v>
      </c>
    </row>
    <row r="32" customFormat="false" ht="12" hidden="false" customHeight="true" outlineLevel="0" collapsed="false">
      <c r="A32" s="83"/>
      <c r="B32" s="120" t="s">
        <v>76</v>
      </c>
      <c r="C32" s="113" t="n">
        <v>0</v>
      </c>
      <c r="D32" s="122" t="s">
        <v>77</v>
      </c>
      <c r="E32" s="115" t="s">
        <v>67</v>
      </c>
      <c r="G32" s="85" t="s">
        <v>78</v>
      </c>
      <c r="I32" s="85"/>
      <c r="J32" s="85"/>
      <c r="K32" s="85"/>
      <c r="L32" s="123" t="n">
        <v>119.79</v>
      </c>
      <c r="M32" s="123"/>
      <c r="N32" s="115" t="s">
        <v>75</v>
      </c>
    </row>
    <row r="33" customFormat="false" ht="12" hidden="false" customHeight="true" outlineLevel="0" collapsed="false">
      <c r="A33" s="83"/>
      <c r="B33" s="120" t="s">
        <v>15</v>
      </c>
      <c r="C33" s="113" t="n">
        <v>0</v>
      </c>
      <c r="D33" s="114" t="s">
        <v>77</v>
      </c>
      <c r="E33" s="115" t="s">
        <v>67</v>
      </c>
      <c r="G33" s="85"/>
      <c r="H33" s="85"/>
      <c r="I33" s="85"/>
      <c r="J33" s="85"/>
      <c r="K33" s="85"/>
      <c r="L33" s="124" t="s">
        <v>79</v>
      </c>
      <c r="M33" s="124"/>
      <c r="N33" s="85"/>
    </row>
    <row r="34" customFormat="false" ht="7.5" hidden="false" customHeight="true" outlineLevel="0" collapsed="false">
      <c r="A34" s="125"/>
    </row>
    <row r="35" customFormat="false" ht="23.25" hidden="false" customHeight="true" outlineLevel="0" collapsed="false">
      <c r="A35" s="126" t="s">
        <v>80</v>
      </c>
      <c r="B35" s="127" t="s">
        <v>81</v>
      </c>
      <c r="C35" s="127" t="s">
        <v>82</v>
      </c>
      <c r="D35" s="127"/>
      <c r="E35" s="127"/>
      <c r="F35" s="127" t="s">
        <v>83</v>
      </c>
      <c r="G35" s="127" t="s">
        <v>84</v>
      </c>
      <c r="H35" s="127"/>
      <c r="I35" s="127"/>
      <c r="J35" s="127" t="s">
        <v>85</v>
      </c>
      <c r="K35" s="127"/>
      <c r="L35" s="127"/>
      <c r="M35" s="127" t="s">
        <v>86</v>
      </c>
      <c r="N35" s="127" t="s">
        <v>87</v>
      </c>
    </row>
    <row r="36" customFormat="false" ht="28.5" hidden="false" customHeight="true" outlineLevel="0" collapsed="false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customFormat="false" ht="22.5" hidden="false" customHeight="false" outlineLevel="0" collapsed="false">
      <c r="A37" s="126"/>
      <c r="B37" s="127"/>
      <c r="C37" s="127"/>
      <c r="D37" s="127"/>
      <c r="E37" s="127"/>
      <c r="F37" s="127"/>
      <c r="G37" s="127" t="s">
        <v>88</v>
      </c>
      <c r="H37" s="127" t="s">
        <v>89</v>
      </c>
      <c r="I37" s="127" t="s">
        <v>90</v>
      </c>
      <c r="J37" s="127" t="s">
        <v>88</v>
      </c>
      <c r="K37" s="127" t="s">
        <v>89</v>
      </c>
      <c r="L37" s="127" t="s">
        <v>11</v>
      </c>
      <c r="M37" s="127"/>
      <c r="N37" s="127"/>
    </row>
    <row r="38" customFormat="false" ht="15" hidden="false" customHeight="false" outlineLevel="0" collapsed="false">
      <c r="A38" s="128" t="n">
        <v>1</v>
      </c>
      <c r="B38" s="129" t="n">
        <v>2</v>
      </c>
      <c r="C38" s="129" t="n">
        <v>3</v>
      </c>
      <c r="D38" s="129"/>
      <c r="E38" s="129"/>
      <c r="F38" s="129" t="n">
        <v>4</v>
      </c>
      <c r="G38" s="129" t="n">
        <v>5</v>
      </c>
      <c r="H38" s="129" t="n">
        <v>6</v>
      </c>
      <c r="I38" s="129" t="n">
        <v>7</v>
      </c>
      <c r="J38" s="129" t="n">
        <v>8</v>
      </c>
      <c r="K38" s="129" t="n">
        <v>9</v>
      </c>
      <c r="L38" s="129" t="n">
        <v>10</v>
      </c>
      <c r="M38" s="129" t="n">
        <v>11</v>
      </c>
      <c r="N38" s="129" t="n">
        <v>12</v>
      </c>
    </row>
    <row r="39" customFormat="false" ht="15" hidden="false" customHeight="true" outlineLevel="0" collapsed="false">
      <c r="A39" s="130" t="s">
        <v>91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AF39" s="131" t="s">
        <v>91</v>
      </c>
    </row>
    <row r="40" customFormat="false" ht="15" hidden="false" customHeight="true" outlineLevel="0" collapsed="false">
      <c r="A40" s="132" t="s">
        <v>92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AF40" s="131"/>
      <c r="AG40" s="133" t="s">
        <v>92</v>
      </c>
    </row>
    <row r="41" customFormat="false" ht="23.25" hidden="false" customHeight="true" outlineLevel="0" collapsed="false">
      <c r="A41" s="134" t="s">
        <v>93</v>
      </c>
      <c r="B41" s="135" t="s">
        <v>94</v>
      </c>
      <c r="C41" s="135" t="s">
        <v>95</v>
      </c>
      <c r="D41" s="135"/>
      <c r="E41" s="135"/>
      <c r="F41" s="136" t="s">
        <v>96</v>
      </c>
      <c r="G41" s="137" t="n">
        <v>4</v>
      </c>
      <c r="H41" s="138" t="n">
        <v>1</v>
      </c>
      <c r="I41" s="138" t="n">
        <v>4</v>
      </c>
      <c r="J41" s="139"/>
      <c r="K41" s="137"/>
      <c r="L41" s="139"/>
      <c r="M41" s="137"/>
      <c r="N41" s="140"/>
      <c r="AF41" s="131"/>
      <c r="AG41" s="133"/>
      <c r="AH41" s="133" t="s">
        <v>95</v>
      </c>
    </row>
    <row r="42" customFormat="false" ht="15" hidden="false" customHeight="true" outlineLevel="0" collapsed="false">
      <c r="A42" s="141"/>
      <c r="B42" s="142"/>
      <c r="C42" s="143" t="s">
        <v>97</v>
      </c>
      <c r="D42" s="143"/>
      <c r="E42" s="143"/>
      <c r="F42" s="144"/>
      <c r="G42" s="145"/>
      <c r="H42" s="145"/>
      <c r="I42" s="145"/>
      <c r="J42" s="146"/>
      <c r="K42" s="145"/>
      <c r="L42" s="147" t="n">
        <v>943.14</v>
      </c>
      <c r="M42" s="145"/>
      <c r="N42" s="148" t="n">
        <v>26674</v>
      </c>
      <c r="AF42" s="131"/>
      <c r="AG42" s="133"/>
      <c r="AH42" s="133"/>
      <c r="AI42" s="81" t="s">
        <v>97</v>
      </c>
    </row>
    <row r="43" customFormat="false" ht="23.25" hidden="false" customHeight="true" outlineLevel="0" collapsed="false">
      <c r="A43" s="134" t="s">
        <v>49</v>
      </c>
      <c r="B43" s="135" t="s">
        <v>98</v>
      </c>
      <c r="C43" s="135" t="s">
        <v>99</v>
      </c>
      <c r="D43" s="135"/>
      <c r="E43" s="135"/>
      <c r="F43" s="136" t="s">
        <v>96</v>
      </c>
      <c r="G43" s="137" t="n">
        <v>11</v>
      </c>
      <c r="H43" s="138" t="n">
        <v>1</v>
      </c>
      <c r="I43" s="138" t="n">
        <v>11</v>
      </c>
      <c r="J43" s="139"/>
      <c r="K43" s="137"/>
      <c r="L43" s="139"/>
      <c r="M43" s="137"/>
      <c r="N43" s="140"/>
      <c r="AF43" s="131"/>
      <c r="AG43" s="133"/>
      <c r="AH43" s="133" t="s">
        <v>99</v>
      </c>
    </row>
    <row r="44" customFormat="false" ht="15" hidden="false" customHeight="true" outlineLevel="0" collapsed="false">
      <c r="A44" s="141"/>
      <c r="B44" s="142"/>
      <c r="C44" s="143" t="s">
        <v>97</v>
      </c>
      <c r="D44" s="143"/>
      <c r="E44" s="143"/>
      <c r="F44" s="144"/>
      <c r="G44" s="145"/>
      <c r="H44" s="145"/>
      <c r="I44" s="145"/>
      <c r="J44" s="146"/>
      <c r="K44" s="145"/>
      <c r="L44" s="149" t="n">
        <v>1200.55</v>
      </c>
      <c r="M44" s="145"/>
      <c r="N44" s="148" t="n">
        <v>36715</v>
      </c>
      <c r="AF44" s="131"/>
      <c r="AG44" s="133"/>
      <c r="AH44" s="133"/>
      <c r="AI44" s="81" t="s">
        <v>97</v>
      </c>
    </row>
    <row r="45" customFormat="false" ht="23.25" hidden="false" customHeight="true" outlineLevel="0" collapsed="false">
      <c r="A45" s="134" t="s">
        <v>100</v>
      </c>
      <c r="B45" s="135" t="s">
        <v>101</v>
      </c>
      <c r="C45" s="135" t="s">
        <v>102</v>
      </c>
      <c r="D45" s="135"/>
      <c r="E45" s="135"/>
      <c r="F45" s="136" t="s">
        <v>96</v>
      </c>
      <c r="G45" s="137" t="n">
        <v>2</v>
      </c>
      <c r="H45" s="138" t="n">
        <v>1</v>
      </c>
      <c r="I45" s="138" t="n">
        <v>2</v>
      </c>
      <c r="J45" s="139"/>
      <c r="K45" s="137"/>
      <c r="L45" s="139"/>
      <c r="M45" s="137"/>
      <c r="N45" s="140"/>
      <c r="AF45" s="131"/>
      <c r="AG45" s="133"/>
      <c r="AH45" s="133" t="s">
        <v>102</v>
      </c>
    </row>
    <row r="46" customFormat="false" ht="15" hidden="false" customHeight="true" outlineLevel="0" collapsed="false">
      <c r="A46" s="141"/>
      <c r="B46" s="142"/>
      <c r="C46" s="143" t="s">
        <v>97</v>
      </c>
      <c r="D46" s="143"/>
      <c r="E46" s="143"/>
      <c r="F46" s="144"/>
      <c r="G46" s="145"/>
      <c r="H46" s="145"/>
      <c r="I46" s="145"/>
      <c r="J46" s="146"/>
      <c r="K46" s="145"/>
      <c r="L46" s="147" t="n">
        <v>673</v>
      </c>
      <c r="M46" s="145"/>
      <c r="N46" s="148" t="n">
        <v>19366</v>
      </c>
      <c r="AF46" s="131"/>
      <c r="AG46" s="133"/>
      <c r="AH46" s="133"/>
      <c r="AI46" s="81" t="s">
        <v>97</v>
      </c>
    </row>
    <row r="47" customFormat="false" ht="15" hidden="false" customHeight="true" outlineLevel="0" collapsed="false">
      <c r="A47" s="132" t="s">
        <v>103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AF47" s="131"/>
      <c r="AG47" s="133" t="s">
        <v>103</v>
      </c>
      <c r="AH47" s="133"/>
    </row>
    <row r="48" customFormat="false" ht="15" hidden="false" customHeight="true" outlineLevel="0" collapsed="false">
      <c r="A48" s="134" t="s">
        <v>104</v>
      </c>
      <c r="B48" s="135" t="s">
        <v>105</v>
      </c>
      <c r="C48" s="135" t="s">
        <v>106</v>
      </c>
      <c r="D48" s="135"/>
      <c r="E48" s="135"/>
      <c r="F48" s="136" t="s">
        <v>96</v>
      </c>
      <c r="G48" s="137" t="n">
        <v>17</v>
      </c>
      <c r="H48" s="138" t="n">
        <v>1</v>
      </c>
      <c r="I48" s="138" t="n">
        <v>17</v>
      </c>
      <c r="J48" s="139"/>
      <c r="K48" s="137"/>
      <c r="L48" s="139"/>
      <c r="M48" s="137"/>
      <c r="N48" s="140"/>
      <c r="AF48" s="131"/>
      <c r="AG48" s="133"/>
      <c r="AH48" s="133" t="s">
        <v>106</v>
      </c>
    </row>
    <row r="49" customFormat="false" ht="15" hidden="false" customHeight="true" outlineLevel="0" collapsed="false">
      <c r="A49" s="141"/>
      <c r="B49" s="142"/>
      <c r="C49" s="143" t="s">
        <v>97</v>
      </c>
      <c r="D49" s="143"/>
      <c r="E49" s="143"/>
      <c r="F49" s="144"/>
      <c r="G49" s="145"/>
      <c r="H49" s="145"/>
      <c r="I49" s="145"/>
      <c r="J49" s="146"/>
      <c r="K49" s="145"/>
      <c r="L49" s="149" t="n">
        <v>1354.44</v>
      </c>
      <c r="M49" s="145"/>
      <c r="N49" s="148" t="n">
        <v>53297</v>
      </c>
      <c r="AF49" s="131"/>
      <c r="AG49" s="133"/>
      <c r="AH49" s="133"/>
      <c r="AI49" s="81" t="s">
        <v>97</v>
      </c>
    </row>
    <row r="50" customFormat="false" ht="15" hidden="false" customHeight="true" outlineLevel="0" collapsed="false">
      <c r="A50" s="134" t="s">
        <v>107</v>
      </c>
      <c r="B50" s="135" t="s">
        <v>108</v>
      </c>
      <c r="C50" s="135" t="s">
        <v>109</v>
      </c>
      <c r="D50" s="135"/>
      <c r="E50" s="135"/>
      <c r="F50" s="136" t="s">
        <v>96</v>
      </c>
      <c r="G50" s="137" t="n">
        <v>8</v>
      </c>
      <c r="H50" s="138" t="n">
        <v>1</v>
      </c>
      <c r="I50" s="138" t="n">
        <v>8</v>
      </c>
      <c r="J50" s="139"/>
      <c r="K50" s="137"/>
      <c r="L50" s="139"/>
      <c r="M50" s="137"/>
      <c r="N50" s="140"/>
      <c r="AF50" s="131"/>
      <c r="AG50" s="133"/>
      <c r="AH50" s="133" t="s">
        <v>109</v>
      </c>
    </row>
    <row r="51" customFormat="false" ht="15" hidden="false" customHeight="true" outlineLevel="0" collapsed="false">
      <c r="A51" s="141"/>
      <c r="B51" s="142"/>
      <c r="C51" s="143" t="s">
        <v>97</v>
      </c>
      <c r="D51" s="143"/>
      <c r="E51" s="143"/>
      <c r="F51" s="144"/>
      <c r="G51" s="145"/>
      <c r="H51" s="145"/>
      <c r="I51" s="145"/>
      <c r="J51" s="146"/>
      <c r="K51" s="145"/>
      <c r="L51" s="147" t="n">
        <v>104.17</v>
      </c>
      <c r="M51" s="145"/>
      <c r="N51" s="148" t="n">
        <v>3660</v>
      </c>
      <c r="AF51" s="131"/>
      <c r="AG51" s="133"/>
      <c r="AH51" s="133"/>
      <c r="AI51" s="81" t="s">
        <v>97</v>
      </c>
    </row>
    <row r="52" customFormat="false" ht="15" hidden="false" customHeight="true" outlineLevel="0" collapsed="false">
      <c r="A52" s="134" t="s">
        <v>110</v>
      </c>
      <c r="B52" s="135" t="s">
        <v>108</v>
      </c>
      <c r="C52" s="135" t="s">
        <v>109</v>
      </c>
      <c r="D52" s="135"/>
      <c r="E52" s="135"/>
      <c r="F52" s="136" t="s">
        <v>96</v>
      </c>
      <c r="G52" s="137" t="n">
        <v>7</v>
      </c>
      <c r="H52" s="138" t="n">
        <v>1</v>
      </c>
      <c r="I52" s="138" t="n">
        <v>7</v>
      </c>
      <c r="J52" s="139"/>
      <c r="K52" s="137"/>
      <c r="L52" s="139"/>
      <c r="M52" s="137"/>
      <c r="N52" s="140"/>
      <c r="AF52" s="131"/>
      <c r="AG52" s="133"/>
      <c r="AH52" s="133" t="s">
        <v>109</v>
      </c>
    </row>
    <row r="53" customFormat="false" ht="15" hidden="false" customHeight="true" outlineLevel="0" collapsed="false">
      <c r="A53" s="141"/>
      <c r="B53" s="142"/>
      <c r="C53" s="143" t="s">
        <v>97</v>
      </c>
      <c r="D53" s="143"/>
      <c r="E53" s="143"/>
      <c r="F53" s="144"/>
      <c r="G53" s="145"/>
      <c r="H53" s="145"/>
      <c r="I53" s="145"/>
      <c r="J53" s="146"/>
      <c r="K53" s="145"/>
      <c r="L53" s="147" t="n">
        <v>-91.18</v>
      </c>
      <c r="M53" s="145"/>
      <c r="N53" s="148" t="n">
        <v>-3205</v>
      </c>
      <c r="AF53" s="131"/>
      <c r="AG53" s="133"/>
      <c r="AH53" s="133"/>
      <c r="AI53" s="81" t="s">
        <v>97</v>
      </c>
    </row>
    <row r="54" customFormat="false" ht="34.5" hidden="false" customHeight="true" outlineLevel="0" collapsed="false">
      <c r="A54" s="134" t="s">
        <v>111</v>
      </c>
      <c r="B54" s="135" t="s">
        <v>112</v>
      </c>
      <c r="C54" s="135" t="s">
        <v>113</v>
      </c>
      <c r="D54" s="135"/>
      <c r="E54" s="135"/>
      <c r="F54" s="136" t="s">
        <v>114</v>
      </c>
      <c r="G54" s="137" t="n">
        <v>3</v>
      </c>
      <c r="H54" s="138" t="n">
        <v>1</v>
      </c>
      <c r="I54" s="138" t="n">
        <v>3</v>
      </c>
      <c r="J54" s="139"/>
      <c r="K54" s="137"/>
      <c r="L54" s="139"/>
      <c r="M54" s="137"/>
      <c r="N54" s="140"/>
      <c r="AF54" s="131"/>
      <c r="AG54" s="133"/>
      <c r="AH54" s="133" t="s">
        <v>113</v>
      </c>
    </row>
    <row r="55" customFormat="false" ht="15" hidden="false" customHeight="true" outlineLevel="0" collapsed="false">
      <c r="A55" s="141"/>
      <c r="B55" s="142"/>
      <c r="C55" s="143" t="s">
        <v>97</v>
      </c>
      <c r="D55" s="143"/>
      <c r="E55" s="143"/>
      <c r="F55" s="144"/>
      <c r="G55" s="145"/>
      <c r="H55" s="145"/>
      <c r="I55" s="145"/>
      <c r="J55" s="146"/>
      <c r="K55" s="145"/>
      <c r="L55" s="147" t="n">
        <v>537.09</v>
      </c>
      <c r="M55" s="145"/>
      <c r="N55" s="148" t="n">
        <v>29666</v>
      </c>
      <c r="AF55" s="131"/>
      <c r="AG55" s="133"/>
      <c r="AH55" s="133"/>
      <c r="AI55" s="81" t="s">
        <v>97</v>
      </c>
    </row>
    <row r="56" customFormat="false" ht="12.8" hidden="true" customHeight="false" outlineLevel="0" collapsed="false">
      <c r="A56" s="150"/>
      <c r="B56" s="151"/>
      <c r="C56" s="151"/>
      <c r="D56" s="151"/>
      <c r="E56" s="151"/>
      <c r="F56" s="152"/>
      <c r="G56" s="152"/>
      <c r="H56" s="152"/>
      <c r="I56" s="152"/>
      <c r="J56" s="153"/>
      <c r="K56" s="152"/>
      <c r="L56" s="153"/>
      <c r="M56" s="154"/>
      <c r="N56" s="153"/>
      <c r="AF56" s="131"/>
      <c r="AG56" s="133"/>
      <c r="AH56" s="133"/>
    </row>
    <row r="57" customFormat="false" ht="15" hidden="false" customHeight="true" outlineLevel="0" collapsed="false">
      <c r="A57" s="130" t="s">
        <v>115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AF57" s="131" t="s">
        <v>115</v>
      </c>
      <c r="AG57" s="133"/>
      <c r="AH57" s="133"/>
    </row>
    <row r="58" customFormat="false" ht="15" hidden="false" customHeight="true" outlineLevel="0" collapsed="false">
      <c r="A58" s="132" t="s">
        <v>92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AF58" s="131"/>
      <c r="AG58" s="133" t="s">
        <v>92</v>
      </c>
      <c r="AH58" s="133"/>
    </row>
    <row r="59" customFormat="false" ht="23.25" hidden="false" customHeight="true" outlineLevel="0" collapsed="false">
      <c r="A59" s="134" t="s">
        <v>116</v>
      </c>
      <c r="B59" s="135" t="s">
        <v>117</v>
      </c>
      <c r="C59" s="135" t="s">
        <v>118</v>
      </c>
      <c r="D59" s="135"/>
      <c r="E59" s="135"/>
      <c r="F59" s="136" t="s">
        <v>96</v>
      </c>
      <c r="G59" s="137" t="n">
        <v>10</v>
      </c>
      <c r="H59" s="138" t="n">
        <v>1</v>
      </c>
      <c r="I59" s="138" t="n">
        <v>10</v>
      </c>
      <c r="J59" s="139"/>
      <c r="K59" s="137"/>
      <c r="L59" s="139"/>
      <c r="M59" s="137"/>
      <c r="N59" s="140"/>
      <c r="AF59" s="131"/>
      <c r="AG59" s="133"/>
      <c r="AH59" s="133" t="s">
        <v>118</v>
      </c>
    </row>
    <row r="60" customFormat="false" ht="15" hidden="false" customHeight="true" outlineLevel="0" collapsed="false">
      <c r="A60" s="141"/>
      <c r="B60" s="142"/>
      <c r="C60" s="143" t="s">
        <v>97</v>
      </c>
      <c r="D60" s="143"/>
      <c r="E60" s="143"/>
      <c r="F60" s="144"/>
      <c r="G60" s="145"/>
      <c r="H60" s="145"/>
      <c r="I60" s="145"/>
      <c r="J60" s="146"/>
      <c r="K60" s="145"/>
      <c r="L60" s="149" t="n">
        <v>2524.81</v>
      </c>
      <c r="M60" s="145"/>
      <c r="N60" s="148" t="n">
        <v>86601</v>
      </c>
      <c r="AF60" s="131"/>
      <c r="AG60" s="133"/>
      <c r="AH60" s="133"/>
      <c r="AI60" s="81" t="s">
        <v>97</v>
      </c>
    </row>
    <row r="61" customFormat="false" ht="34.5" hidden="false" customHeight="true" outlineLevel="0" collapsed="false">
      <c r="A61" s="134" t="s">
        <v>119</v>
      </c>
      <c r="B61" s="135" t="s">
        <v>120</v>
      </c>
      <c r="C61" s="135" t="s">
        <v>121</v>
      </c>
      <c r="D61" s="135"/>
      <c r="E61" s="135"/>
      <c r="F61" s="136" t="s">
        <v>96</v>
      </c>
      <c r="G61" s="137" t="n">
        <v>4</v>
      </c>
      <c r="H61" s="138" t="n">
        <v>1</v>
      </c>
      <c r="I61" s="138" t="n">
        <v>4</v>
      </c>
      <c r="J61" s="139"/>
      <c r="K61" s="137"/>
      <c r="L61" s="139"/>
      <c r="M61" s="137"/>
      <c r="N61" s="140"/>
      <c r="AF61" s="131"/>
      <c r="AG61" s="133"/>
      <c r="AH61" s="133" t="s">
        <v>121</v>
      </c>
    </row>
    <row r="62" customFormat="false" ht="15" hidden="false" customHeight="true" outlineLevel="0" collapsed="false">
      <c r="A62" s="141"/>
      <c r="B62" s="142"/>
      <c r="C62" s="143" t="s">
        <v>97</v>
      </c>
      <c r="D62" s="143"/>
      <c r="E62" s="143"/>
      <c r="F62" s="144"/>
      <c r="G62" s="145"/>
      <c r="H62" s="145"/>
      <c r="I62" s="145"/>
      <c r="J62" s="146"/>
      <c r="K62" s="145"/>
      <c r="L62" s="149" t="n">
        <v>2239.98</v>
      </c>
      <c r="M62" s="145"/>
      <c r="N62" s="148" t="n">
        <v>76391</v>
      </c>
      <c r="AF62" s="131"/>
      <c r="AG62" s="133"/>
      <c r="AH62" s="133"/>
      <c r="AI62" s="81" t="s">
        <v>97</v>
      </c>
    </row>
    <row r="63" customFormat="false" ht="45.75" hidden="false" customHeight="true" outlineLevel="0" collapsed="false">
      <c r="A63" s="134" t="s">
        <v>122</v>
      </c>
      <c r="B63" s="135" t="s">
        <v>120</v>
      </c>
      <c r="C63" s="135" t="s">
        <v>123</v>
      </c>
      <c r="D63" s="135"/>
      <c r="E63" s="135"/>
      <c r="F63" s="136" t="s">
        <v>96</v>
      </c>
      <c r="G63" s="137" t="n">
        <v>4</v>
      </c>
      <c r="H63" s="138" t="n">
        <v>1</v>
      </c>
      <c r="I63" s="138" t="n">
        <v>4</v>
      </c>
      <c r="J63" s="139"/>
      <c r="K63" s="137"/>
      <c r="L63" s="139"/>
      <c r="M63" s="137"/>
      <c r="N63" s="140"/>
      <c r="AF63" s="131"/>
      <c r="AG63" s="133"/>
      <c r="AH63" s="133" t="s">
        <v>123</v>
      </c>
    </row>
    <row r="64" customFormat="false" ht="15" hidden="false" customHeight="true" outlineLevel="0" collapsed="false">
      <c r="A64" s="141"/>
      <c r="B64" s="142"/>
      <c r="C64" s="143" t="s">
        <v>97</v>
      </c>
      <c r="D64" s="143"/>
      <c r="E64" s="143"/>
      <c r="F64" s="144"/>
      <c r="G64" s="145"/>
      <c r="H64" s="145"/>
      <c r="I64" s="145"/>
      <c r="J64" s="146"/>
      <c r="K64" s="145"/>
      <c r="L64" s="149" t="n">
        <v>2276.47</v>
      </c>
      <c r="M64" s="145"/>
      <c r="N64" s="148" t="n">
        <v>78591</v>
      </c>
      <c r="AF64" s="131"/>
      <c r="AG64" s="133"/>
      <c r="AH64" s="133"/>
      <c r="AI64" s="81" t="s">
        <v>97</v>
      </c>
    </row>
    <row r="65" customFormat="false" ht="34.5" hidden="false" customHeight="true" outlineLevel="0" collapsed="false">
      <c r="A65" s="134" t="s">
        <v>124</v>
      </c>
      <c r="B65" s="135" t="s">
        <v>125</v>
      </c>
      <c r="C65" s="135" t="s">
        <v>126</v>
      </c>
      <c r="D65" s="135"/>
      <c r="E65" s="135"/>
      <c r="F65" s="136" t="s">
        <v>96</v>
      </c>
      <c r="G65" s="137" t="n">
        <v>26</v>
      </c>
      <c r="H65" s="138" t="n">
        <v>1</v>
      </c>
      <c r="I65" s="138" t="n">
        <v>26</v>
      </c>
      <c r="J65" s="139"/>
      <c r="K65" s="137"/>
      <c r="L65" s="139"/>
      <c r="M65" s="137"/>
      <c r="N65" s="140"/>
      <c r="AF65" s="131"/>
      <c r="AG65" s="133"/>
      <c r="AH65" s="133" t="s">
        <v>126</v>
      </c>
    </row>
    <row r="66" customFormat="false" ht="15" hidden="false" customHeight="true" outlineLevel="0" collapsed="false">
      <c r="A66" s="141"/>
      <c r="B66" s="142"/>
      <c r="C66" s="143" t="s">
        <v>97</v>
      </c>
      <c r="D66" s="143"/>
      <c r="E66" s="143"/>
      <c r="F66" s="144"/>
      <c r="G66" s="145"/>
      <c r="H66" s="145"/>
      <c r="I66" s="145"/>
      <c r="J66" s="146"/>
      <c r="K66" s="145"/>
      <c r="L66" s="149" t="n">
        <v>2051.99</v>
      </c>
      <c r="M66" s="145"/>
      <c r="N66" s="148" t="n">
        <v>61976</v>
      </c>
      <c r="AF66" s="131"/>
      <c r="AG66" s="133"/>
      <c r="AH66" s="133"/>
      <c r="AI66" s="81" t="s">
        <v>97</v>
      </c>
    </row>
    <row r="67" customFormat="false" ht="15" hidden="false" customHeight="true" outlineLevel="0" collapsed="false">
      <c r="A67" s="132" t="s">
        <v>127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AF67" s="131"/>
      <c r="AG67" s="133" t="s">
        <v>127</v>
      </c>
      <c r="AH67" s="133"/>
    </row>
    <row r="68" customFormat="false" ht="23.25" hidden="false" customHeight="true" outlineLevel="0" collapsed="false">
      <c r="A68" s="134" t="s">
        <v>128</v>
      </c>
      <c r="B68" s="135" t="s">
        <v>129</v>
      </c>
      <c r="C68" s="135" t="s">
        <v>130</v>
      </c>
      <c r="D68" s="135"/>
      <c r="E68" s="135"/>
      <c r="F68" s="136" t="s">
        <v>131</v>
      </c>
      <c r="G68" s="137" t="n">
        <v>0.143</v>
      </c>
      <c r="H68" s="138" t="n">
        <v>1</v>
      </c>
      <c r="I68" s="155" t="n">
        <v>0.143</v>
      </c>
      <c r="J68" s="139"/>
      <c r="K68" s="137"/>
      <c r="L68" s="139"/>
      <c r="M68" s="137"/>
      <c r="N68" s="140"/>
      <c r="AF68" s="131"/>
      <c r="AG68" s="133"/>
      <c r="AH68" s="133" t="s">
        <v>130</v>
      </c>
    </row>
    <row r="69" customFormat="false" ht="15" hidden="false" customHeight="true" outlineLevel="0" collapsed="false">
      <c r="A69" s="141"/>
      <c r="B69" s="142"/>
      <c r="C69" s="143" t="s">
        <v>97</v>
      </c>
      <c r="D69" s="143"/>
      <c r="E69" s="143"/>
      <c r="F69" s="144"/>
      <c r="G69" s="145"/>
      <c r="H69" s="145"/>
      <c r="I69" s="145"/>
      <c r="J69" s="146"/>
      <c r="K69" s="145"/>
      <c r="L69" s="147" t="n">
        <v>802.8</v>
      </c>
      <c r="M69" s="145"/>
      <c r="N69" s="148" t="n">
        <v>25364</v>
      </c>
      <c r="AF69" s="131"/>
      <c r="AG69" s="133"/>
      <c r="AH69" s="133"/>
      <c r="AI69" s="81" t="s">
        <v>97</v>
      </c>
    </row>
    <row r="70" customFormat="false" ht="15" hidden="false" customHeight="true" outlineLevel="0" collapsed="false">
      <c r="A70" s="132" t="s">
        <v>103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AF70" s="131"/>
      <c r="AG70" s="133" t="s">
        <v>103</v>
      </c>
      <c r="AH70" s="133"/>
    </row>
    <row r="71" customFormat="false" ht="57" hidden="false" customHeight="true" outlineLevel="0" collapsed="false">
      <c r="A71" s="134" t="s">
        <v>132</v>
      </c>
      <c r="B71" s="135" t="s">
        <v>133</v>
      </c>
      <c r="C71" s="135" t="s">
        <v>134</v>
      </c>
      <c r="D71" s="135"/>
      <c r="E71" s="135"/>
      <c r="F71" s="136" t="s">
        <v>135</v>
      </c>
      <c r="G71" s="137" t="n">
        <v>0.48</v>
      </c>
      <c r="H71" s="138" t="n">
        <v>1</v>
      </c>
      <c r="I71" s="156" t="n">
        <v>0.48</v>
      </c>
      <c r="J71" s="139"/>
      <c r="K71" s="137"/>
      <c r="L71" s="139"/>
      <c r="M71" s="137"/>
      <c r="N71" s="140"/>
      <c r="AF71" s="131"/>
      <c r="AG71" s="133"/>
      <c r="AH71" s="133" t="s">
        <v>134</v>
      </c>
    </row>
    <row r="72" customFormat="false" ht="15" hidden="false" customHeight="true" outlineLevel="0" collapsed="false">
      <c r="A72" s="141"/>
      <c r="B72" s="142"/>
      <c r="C72" s="143" t="s">
        <v>97</v>
      </c>
      <c r="D72" s="143"/>
      <c r="E72" s="143"/>
      <c r="F72" s="144"/>
      <c r="G72" s="145"/>
      <c r="H72" s="145"/>
      <c r="I72" s="145"/>
      <c r="J72" s="146"/>
      <c r="K72" s="145"/>
      <c r="L72" s="149" t="n">
        <v>4999.98</v>
      </c>
      <c r="M72" s="145"/>
      <c r="N72" s="148" t="n">
        <v>154711</v>
      </c>
      <c r="AF72" s="131"/>
      <c r="AG72" s="133"/>
      <c r="AH72" s="133"/>
      <c r="AI72" s="81" t="s">
        <v>97</v>
      </c>
    </row>
    <row r="73" customFormat="false" ht="34.5" hidden="false" customHeight="true" outlineLevel="0" collapsed="false">
      <c r="A73" s="134" t="s">
        <v>136</v>
      </c>
      <c r="B73" s="135" t="s">
        <v>112</v>
      </c>
      <c r="C73" s="135" t="s">
        <v>137</v>
      </c>
      <c r="D73" s="135"/>
      <c r="E73" s="135"/>
      <c r="F73" s="136" t="s">
        <v>114</v>
      </c>
      <c r="G73" s="137" t="n">
        <v>3</v>
      </c>
      <c r="H73" s="138" t="n">
        <v>1</v>
      </c>
      <c r="I73" s="138" t="n">
        <v>3</v>
      </c>
      <c r="J73" s="139"/>
      <c r="K73" s="137"/>
      <c r="L73" s="139"/>
      <c r="M73" s="137"/>
      <c r="N73" s="140"/>
      <c r="AF73" s="131"/>
      <c r="AG73" s="133"/>
      <c r="AH73" s="133" t="s">
        <v>137</v>
      </c>
    </row>
    <row r="74" customFormat="false" ht="15" hidden="false" customHeight="true" outlineLevel="0" collapsed="false">
      <c r="A74" s="141"/>
      <c r="B74" s="142"/>
      <c r="C74" s="143" t="s">
        <v>97</v>
      </c>
      <c r="D74" s="143"/>
      <c r="E74" s="143"/>
      <c r="F74" s="144"/>
      <c r="G74" s="145"/>
      <c r="H74" s="145"/>
      <c r="I74" s="145"/>
      <c r="J74" s="146"/>
      <c r="K74" s="145"/>
      <c r="L74" s="147" t="n">
        <v>823.55</v>
      </c>
      <c r="M74" s="145"/>
      <c r="N74" s="148" t="n">
        <v>45491</v>
      </c>
      <c r="AF74" s="131"/>
      <c r="AG74" s="133"/>
      <c r="AH74" s="133"/>
      <c r="AI74" s="81" t="s">
        <v>97</v>
      </c>
    </row>
    <row r="75" customFormat="false" ht="15" hidden="false" customHeight="true" outlineLevel="0" collapsed="false">
      <c r="A75" s="134" t="s">
        <v>138</v>
      </c>
      <c r="B75" s="135" t="s">
        <v>139</v>
      </c>
      <c r="C75" s="135" t="s">
        <v>140</v>
      </c>
      <c r="D75" s="135"/>
      <c r="E75" s="135"/>
      <c r="F75" s="136" t="s">
        <v>96</v>
      </c>
      <c r="G75" s="137" t="n">
        <v>1</v>
      </c>
      <c r="H75" s="138" t="n">
        <v>1</v>
      </c>
      <c r="I75" s="138" t="n">
        <v>1</v>
      </c>
      <c r="J75" s="139"/>
      <c r="K75" s="137"/>
      <c r="L75" s="139"/>
      <c r="M75" s="137"/>
      <c r="N75" s="140"/>
      <c r="AF75" s="131"/>
      <c r="AG75" s="133"/>
      <c r="AH75" s="133" t="s">
        <v>140</v>
      </c>
    </row>
    <row r="76" customFormat="false" ht="15" hidden="false" customHeight="true" outlineLevel="0" collapsed="false">
      <c r="A76" s="141"/>
      <c r="B76" s="142"/>
      <c r="C76" s="143" t="s">
        <v>97</v>
      </c>
      <c r="D76" s="143"/>
      <c r="E76" s="143"/>
      <c r="F76" s="144"/>
      <c r="G76" s="145"/>
      <c r="H76" s="145"/>
      <c r="I76" s="145"/>
      <c r="J76" s="146"/>
      <c r="K76" s="145"/>
      <c r="L76" s="147" t="n">
        <v>603.41</v>
      </c>
      <c r="M76" s="145"/>
      <c r="N76" s="148" t="n">
        <v>17290</v>
      </c>
      <c r="AF76" s="131"/>
      <c r="AG76" s="133"/>
      <c r="AH76" s="133"/>
      <c r="AI76" s="81" t="s">
        <v>97</v>
      </c>
    </row>
    <row r="77" customFormat="false" ht="15" hidden="false" customHeight="true" outlineLevel="0" collapsed="false">
      <c r="A77" s="132" t="s">
        <v>141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AF77" s="131"/>
      <c r="AG77" s="133" t="s">
        <v>141</v>
      </c>
      <c r="AH77" s="133"/>
    </row>
    <row r="78" customFormat="false" ht="23.25" hidden="false" customHeight="true" outlineLevel="0" collapsed="false">
      <c r="A78" s="134" t="s">
        <v>142</v>
      </c>
      <c r="B78" s="135" t="s">
        <v>143</v>
      </c>
      <c r="C78" s="135" t="s">
        <v>144</v>
      </c>
      <c r="D78" s="135"/>
      <c r="E78" s="135"/>
      <c r="F78" s="136" t="s">
        <v>96</v>
      </c>
      <c r="G78" s="137" t="n">
        <v>2</v>
      </c>
      <c r="H78" s="138" t="n">
        <v>1</v>
      </c>
      <c r="I78" s="138" t="n">
        <v>2</v>
      </c>
      <c r="J78" s="139"/>
      <c r="K78" s="137"/>
      <c r="L78" s="139"/>
      <c r="M78" s="137"/>
      <c r="N78" s="140"/>
      <c r="AF78" s="131"/>
      <c r="AG78" s="133"/>
      <c r="AH78" s="133" t="s">
        <v>144</v>
      </c>
    </row>
    <row r="79" customFormat="false" ht="15" hidden="false" customHeight="true" outlineLevel="0" collapsed="false">
      <c r="A79" s="141"/>
      <c r="B79" s="142"/>
      <c r="C79" s="143" t="s">
        <v>97</v>
      </c>
      <c r="D79" s="143"/>
      <c r="E79" s="143"/>
      <c r="F79" s="144"/>
      <c r="G79" s="145"/>
      <c r="H79" s="145"/>
      <c r="I79" s="145"/>
      <c r="J79" s="146"/>
      <c r="K79" s="145"/>
      <c r="L79" s="147" t="n">
        <v>28.03</v>
      </c>
      <c r="M79" s="145"/>
      <c r="N79" s="148" t="n">
        <v>1578</v>
      </c>
      <c r="AF79" s="131"/>
      <c r="AG79" s="133"/>
      <c r="AH79" s="133"/>
      <c r="AI79" s="81" t="s">
        <v>97</v>
      </c>
    </row>
    <row r="80" customFormat="false" ht="23.25" hidden="false" customHeight="true" outlineLevel="0" collapsed="false">
      <c r="A80" s="134" t="s">
        <v>145</v>
      </c>
      <c r="B80" s="135" t="s">
        <v>146</v>
      </c>
      <c r="C80" s="135" t="s">
        <v>147</v>
      </c>
      <c r="D80" s="135"/>
      <c r="E80" s="135"/>
      <c r="F80" s="136" t="s">
        <v>96</v>
      </c>
      <c r="G80" s="137" t="n">
        <v>27</v>
      </c>
      <c r="H80" s="138" t="n">
        <v>1</v>
      </c>
      <c r="I80" s="138" t="n">
        <v>27</v>
      </c>
      <c r="J80" s="139"/>
      <c r="K80" s="137"/>
      <c r="L80" s="139"/>
      <c r="M80" s="137"/>
      <c r="N80" s="140"/>
      <c r="AF80" s="131"/>
      <c r="AG80" s="133"/>
      <c r="AH80" s="133" t="s">
        <v>147</v>
      </c>
    </row>
    <row r="81" customFormat="false" ht="15" hidden="false" customHeight="true" outlineLevel="0" collapsed="false">
      <c r="A81" s="141"/>
      <c r="B81" s="142"/>
      <c r="C81" s="143" t="s">
        <v>97</v>
      </c>
      <c r="D81" s="143"/>
      <c r="E81" s="143"/>
      <c r="F81" s="144"/>
      <c r="G81" s="145"/>
      <c r="H81" s="145"/>
      <c r="I81" s="145"/>
      <c r="J81" s="146"/>
      <c r="K81" s="145"/>
      <c r="L81" s="147" t="n">
        <v>177.28</v>
      </c>
      <c r="M81" s="145"/>
      <c r="N81" s="148" t="n">
        <v>9192</v>
      </c>
      <c r="AF81" s="131"/>
      <c r="AG81" s="133"/>
      <c r="AH81" s="133"/>
      <c r="AI81" s="81" t="s">
        <v>97</v>
      </c>
    </row>
    <row r="82" customFormat="false" ht="23.25" hidden="false" customHeight="true" outlineLevel="0" collapsed="false">
      <c r="A82" s="134" t="s">
        <v>148</v>
      </c>
      <c r="B82" s="135" t="s">
        <v>143</v>
      </c>
      <c r="C82" s="135" t="s">
        <v>149</v>
      </c>
      <c r="D82" s="135"/>
      <c r="E82" s="135"/>
      <c r="F82" s="136" t="s">
        <v>96</v>
      </c>
      <c r="G82" s="137" t="n">
        <v>2</v>
      </c>
      <c r="H82" s="138" t="n">
        <v>1</v>
      </c>
      <c r="I82" s="138" t="n">
        <v>2</v>
      </c>
      <c r="J82" s="139"/>
      <c r="K82" s="137"/>
      <c r="L82" s="139"/>
      <c r="M82" s="137"/>
      <c r="N82" s="140"/>
      <c r="AF82" s="131"/>
      <c r="AG82" s="133"/>
      <c r="AH82" s="133" t="s">
        <v>149</v>
      </c>
    </row>
    <row r="83" customFormat="false" ht="15" hidden="false" customHeight="true" outlineLevel="0" collapsed="false">
      <c r="A83" s="141"/>
      <c r="B83" s="142"/>
      <c r="C83" s="143" t="s">
        <v>97</v>
      </c>
      <c r="D83" s="143"/>
      <c r="E83" s="143"/>
      <c r="F83" s="144"/>
      <c r="G83" s="145"/>
      <c r="H83" s="145"/>
      <c r="I83" s="145"/>
      <c r="J83" s="146"/>
      <c r="K83" s="145"/>
      <c r="L83" s="147" t="n">
        <v>47.76</v>
      </c>
      <c r="M83" s="145"/>
      <c r="N83" s="148" t="n">
        <v>2643</v>
      </c>
      <c r="AF83" s="131"/>
      <c r="AG83" s="133"/>
      <c r="AH83" s="133"/>
      <c r="AI83" s="81" t="s">
        <v>97</v>
      </c>
    </row>
    <row r="84" customFormat="false" ht="23.25" hidden="false" customHeight="true" outlineLevel="0" collapsed="false">
      <c r="A84" s="134" t="s">
        <v>150</v>
      </c>
      <c r="B84" s="135" t="s">
        <v>146</v>
      </c>
      <c r="C84" s="135" t="s">
        <v>151</v>
      </c>
      <c r="D84" s="135"/>
      <c r="E84" s="135"/>
      <c r="F84" s="136" t="s">
        <v>96</v>
      </c>
      <c r="G84" s="137" t="n">
        <v>27</v>
      </c>
      <c r="H84" s="138" t="n">
        <v>1</v>
      </c>
      <c r="I84" s="138" t="n">
        <v>27</v>
      </c>
      <c r="J84" s="139"/>
      <c r="K84" s="137"/>
      <c r="L84" s="139"/>
      <c r="M84" s="137"/>
      <c r="N84" s="140"/>
      <c r="AF84" s="131"/>
      <c r="AG84" s="133"/>
      <c r="AH84" s="133" t="s">
        <v>151</v>
      </c>
    </row>
    <row r="85" customFormat="false" ht="15" hidden="false" customHeight="true" outlineLevel="0" collapsed="false">
      <c r="A85" s="141"/>
      <c r="B85" s="142"/>
      <c r="C85" s="143" t="s">
        <v>97</v>
      </c>
      <c r="D85" s="143"/>
      <c r="E85" s="143"/>
      <c r="F85" s="144"/>
      <c r="G85" s="145"/>
      <c r="H85" s="145"/>
      <c r="I85" s="145"/>
      <c r="J85" s="146"/>
      <c r="K85" s="145"/>
      <c r="L85" s="147" t="n">
        <v>307.07</v>
      </c>
      <c r="M85" s="145"/>
      <c r="N85" s="148" t="n">
        <v>15447</v>
      </c>
      <c r="AF85" s="131"/>
      <c r="AG85" s="133"/>
      <c r="AH85" s="133"/>
      <c r="AI85" s="81" t="s">
        <v>97</v>
      </c>
    </row>
    <row r="86" customFormat="false" ht="23.25" hidden="false" customHeight="true" outlineLevel="0" collapsed="false">
      <c r="A86" s="134" t="s">
        <v>152</v>
      </c>
      <c r="B86" s="135" t="s">
        <v>153</v>
      </c>
      <c r="C86" s="135" t="s">
        <v>154</v>
      </c>
      <c r="D86" s="135"/>
      <c r="E86" s="135"/>
      <c r="F86" s="136" t="s">
        <v>155</v>
      </c>
      <c r="G86" s="137" t="n">
        <v>2</v>
      </c>
      <c r="H86" s="138" t="n">
        <v>1</v>
      </c>
      <c r="I86" s="138" t="n">
        <v>2</v>
      </c>
      <c r="J86" s="139"/>
      <c r="K86" s="137"/>
      <c r="L86" s="139"/>
      <c r="M86" s="137"/>
      <c r="N86" s="140"/>
      <c r="AF86" s="131"/>
      <c r="AG86" s="133"/>
      <c r="AH86" s="133" t="s">
        <v>154</v>
      </c>
    </row>
    <row r="87" customFormat="false" ht="15" hidden="false" customHeight="true" outlineLevel="0" collapsed="false">
      <c r="A87" s="141"/>
      <c r="B87" s="142"/>
      <c r="C87" s="143" t="s">
        <v>97</v>
      </c>
      <c r="D87" s="143"/>
      <c r="E87" s="143"/>
      <c r="F87" s="144"/>
      <c r="G87" s="145"/>
      <c r="H87" s="145"/>
      <c r="I87" s="145"/>
      <c r="J87" s="146"/>
      <c r="K87" s="145"/>
      <c r="L87" s="147" t="n">
        <v>61.59</v>
      </c>
      <c r="M87" s="145"/>
      <c r="N87" s="148" t="n">
        <v>3377</v>
      </c>
      <c r="AF87" s="131"/>
      <c r="AG87" s="133"/>
      <c r="AH87" s="133"/>
      <c r="AI87" s="81" t="s">
        <v>97</v>
      </c>
    </row>
    <row r="88" customFormat="false" ht="23.25" hidden="false" customHeight="true" outlineLevel="0" collapsed="false">
      <c r="A88" s="134" t="s">
        <v>156</v>
      </c>
      <c r="B88" s="135" t="s">
        <v>157</v>
      </c>
      <c r="C88" s="135" t="s">
        <v>158</v>
      </c>
      <c r="D88" s="135"/>
      <c r="E88" s="135"/>
      <c r="F88" s="136" t="s">
        <v>155</v>
      </c>
      <c r="G88" s="137" t="n">
        <v>27</v>
      </c>
      <c r="H88" s="138" t="n">
        <v>1</v>
      </c>
      <c r="I88" s="138" t="n">
        <v>27</v>
      </c>
      <c r="J88" s="139"/>
      <c r="K88" s="137"/>
      <c r="L88" s="139"/>
      <c r="M88" s="137"/>
      <c r="N88" s="140"/>
      <c r="AF88" s="131"/>
      <c r="AG88" s="133"/>
      <c r="AH88" s="133" t="s">
        <v>158</v>
      </c>
    </row>
    <row r="89" customFormat="false" ht="15" hidden="false" customHeight="true" outlineLevel="0" collapsed="false">
      <c r="A89" s="141"/>
      <c r="B89" s="142"/>
      <c r="C89" s="143" t="s">
        <v>97</v>
      </c>
      <c r="D89" s="143"/>
      <c r="E89" s="143"/>
      <c r="F89" s="144"/>
      <c r="G89" s="145"/>
      <c r="H89" s="145"/>
      <c r="I89" s="145"/>
      <c r="J89" s="146"/>
      <c r="K89" s="145"/>
      <c r="L89" s="147" t="n">
        <v>526.74</v>
      </c>
      <c r="M89" s="145"/>
      <c r="N89" s="148" t="n">
        <v>29046</v>
      </c>
      <c r="AF89" s="131"/>
      <c r="AG89" s="133"/>
      <c r="AH89" s="133"/>
      <c r="AI89" s="81" t="s">
        <v>97</v>
      </c>
    </row>
    <row r="90" customFormat="false" ht="34.5" hidden="false" customHeight="true" outlineLevel="0" collapsed="false">
      <c r="A90" s="134" t="s">
        <v>159</v>
      </c>
      <c r="B90" s="135" t="s">
        <v>160</v>
      </c>
      <c r="C90" s="135" t="s">
        <v>161</v>
      </c>
      <c r="D90" s="135"/>
      <c r="E90" s="135"/>
      <c r="F90" s="136" t="s">
        <v>155</v>
      </c>
      <c r="G90" s="137" t="n">
        <v>29</v>
      </c>
      <c r="H90" s="138" t="n">
        <v>1</v>
      </c>
      <c r="I90" s="138" t="n">
        <v>29</v>
      </c>
      <c r="J90" s="139"/>
      <c r="K90" s="137"/>
      <c r="L90" s="139"/>
      <c r="M90" s="137"/>
      <c r="N90" s="140"/>
      <c r="AF90" s="131"/>
      <c r="AG90" s="133"/>
      <c r="AH90" s="133" t="s">
        <v>161</v>
      </c>
    </row>
    <row r="91" customFormat="false" ht="15" hidden="false" customHeight="true" outlineLevel="0" collapsed="false">
      <c r="A91" s="141"/>
      <c r="B91" s="142"/>
      <c r="C91" s="143" t="s">
        <v>97</v>
      </c>
      <c r="D91" s="143"/>
      <c r="E91" s="143"/>
      <c r="F91" s="144"/>
      <c r="G91" s="145"/>
      <c r="H91" s="145"/>
      <c r="I91" s="145"/>
      <c r="J91" s="146"/>
      <c r="K91" s="145"/>
      <c r="L91" s="149" t="n">
        <v>1429.99</v>
      </c>
      <c r="M91" s="145"/>
      <c r="N91" s="148" t="n">
        <v>72121</v>
      </c>
      <c r="AF91" s="131"/>
      <c r="AG91" s="133"/>
      <c r="AH91" s="133"/>
      <c r="AI91" s="81" t="s">
        <v>97</v>
      </c>
    </row>
    <row r="92" customFormat="false" ht="15" hidden="false" customHeight="true" outlineLevel="0" collapsed="false">
      <c r="A92" s="132" t="s">
        <v>162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AF92" s="131"/>
      <c r="AG92" s="133" t="s">
        <v>162</v>
      </c>
      <c r="AH92" s="133"/>
    </row>
    <row r="93" customFormat="false" ht="23.25" hidden="false" customHeight="true" outlineLevel="0" collapsed="false">
      <c r="A93" s="134" t="s">
        <v>163</v>
      </c>
      <c r="B93" s="135" t="s">
        <v>164</v>
      </c>
      <c r="C93" s="135" t="s">
        <v>165</v>
      </c>
      <c r="D93" s="135"/>
      <c r="E93" s="135"/>
      <c r="F93" s="136" t="s">
        <v>166</v>
      </c>
      <c r="G93" s="137" t="n">
        <v>4.5</v>
      </c>
      <c r="H93" s="138" t="n">
        <v>1</v>
      </c>
      <c r="I93" s="157" t="n">
        <v>4.5</v>
      </c>
      <c r="J93" s="139"/>
      <c r="K93" s="137"/>
      <c r="L93" s="139"/>
      <c r="M93" s="137"/>
      <c r="N93" s="140"/>
      <c r="AF93" s="131"/>
      <c r="AG93" s="133"/>
      <c r="AH93" s="133" t="s">
        <v>165</v>
      </c>
    </row>
    <row r="94" customFormat="false" ht="15" hidden="false" customHeight="true" outlineLevel="0" collapsed="false">
      <c r="A94" s="141"/>
      <c r="B94" s="142"/>
      <c r="C94" s="143" t="s">
        <v>97</v>
      </c>
      <c r="D94" s="143"/>
      <c r="E94" s="143"/>
      <c r="F94" s="144"/>
      <c r="G94" s="145"/>
      <c r="H94" s="145"/>
      <c r="I94" s="145"/>
      <c r="J94" s="146"/>
      <c r="K94" s="145"/>
      <c r="L94" s="147" t="n">
        <v>223.64</v>
      </c>
      <c r="M94" s="145"/>
      <c r="N94" s="148" t="n">
        <v>12894</v>
      </c>
      <c r="AF94" s="131"/>
      <c r="AG94" s="133"/>
      <c r="AH94" s="133"/>
      <c r="AI94" s="81" t="s">
        <v>97</v>
      </c>
    </row>
    <row r="95" customFormat="false" ht="23.25" hidden="false" customHeight="true" outlineLevel="0" collapsed="false">
      <c r="A95" s="134" t="s">
        <v>167</v>
      </c>
      <c r="B95" s="135" t="s">
        <v>168</v>
      </c>
      <c r="C95" s="135" t="s">
        <v>169</v>
      </c>
      <c r="D95" s="135"/>
      <c r="E95" s="135"/>
      <c r="F95" s="136" t="s">
        <v>131</v>
      </c>
      <c r="G95" s="137" t="n">
        <v>0.028</v>
      </c>
      <c r="H95" s="138" t="n">
        <v>1</v>
      </c>
      <c r="I95" s="155" t="n">
        <v>0.028</v>
      </c>
      <c r="J95" s="158" t="n">
        <v>6726.18</v>
      </c>
      <c r="K95" s="137"/>
      <c r="L95" s="159" t="n">
        <v>188.33</v>
      </c>
      <c r="M95" s="156" t="n">
        <v>10.84</v>
      </c>
      <c r="N95" s="160" t="n">
        <v>2041</v>
      </c>
      <c r="AF95" s="131"/>
      <c r="AG95" s="133"/>
      <c r="AH95" s="133" t="s">
        <v>169</v>
      </c>
    </row>
    <row r="96" customFormat="false" ht="15" hidden="false" customHeight="true" outlineLevel="0" collapsed="false">
      <c r="A96" s="141"/>
      <c r="B96" s="142"/>
      <c r="C96" s="143" t="s">
        <v>97</v>
      </c>
      <c r="D96" s="143"/>
      <c r="E96" s="143"/>
      <c r="F96" s="144"/>
      <c r="G96" s="145"/>
      <c r="H96" s="145"/>
      <c r="I96" s="145"/>
      <c r="J96" s="146"/>
      <c r="K96" s="145"/>
      <c r="L96" s="147" t="n">
        <v>188.33</v>
      </c>
      <c r="M96" s="145"/>
      <c r="N96" s="148" t="n">
        <v>2041</v>
      </c>
      <c r="AF96" s="131"/>
      <c r="AG96" s="133"/>
      <c r="AH96" s="133"/>
      <c r="AI96" s="81" t="s">
        <v>97</v>
      </c>
    </row>
    <row r="97" customFormat="false" ht="23.25" hidden="false" customHeight="true" outlineLevel="0" collapsed="false">
      <c r="A97" s="134" t="s">
        <v>170</v>
      </c>
      <c r="B97" s="135" t="s">
        <v>171</v>
      </c>
      <c r="C97" s="135" t="s">
        <v>172</v>
      </c>
      <c r="D97" s="135"/>
      <c r="E97" s="135"/>
      <c r="F97" s="136" t="s">
        <v>96</v>
      </c>
      <c r="G97" s="137" t="n">
        <v>5</v>
      </c>
      <c r="H97" s="138" t="n">
        <v>1</v>
      </c>
      <c r="I97" s="138" t="n">
        <v>5</v>
      </c>
      <c r="J97" s="139"/>
      <c r="K97" s="137"/>
      <c r="L97" s="139"/>
      <c r="M97" s="137"/>
      <c r="N97" s="140"/>
      <c r="AF97" s="131"/>
      <c r="AG97" s="133"/>
      <c r="AH97" s="133" t="s">
        <v>172</v>
      </c>
    </row>
    <row r="98" customFormat="false" ht="15" hidden="false" customHeight="true" outlineLevel="0" collapsed="false">
      <c r="A98" s="141"/>
      <c r="B98" s="142"/>
      <c r="C98" s="143" t="s">
        <v>97</v>
      </c>
      <c r="D98" s="143"/>
      <c r="E98" s="143"/>
      <c r="F98" s="144"/>
      <c r="G98" s="145"/>
      <c r="H98" s="145"/>
      <c r="I98" s="145"/>
      <c r="J98" s="146"/>
      <c r="K98" s="145"/>
      <c r="L98" s="147" t="n">
        <v>98.38</v>
      </c>
      <c r="M98" s="145"/>
      <c r="N98" s="148" t="n">
        <v>5426</v>
      </c>
      <c r="AF98" s="131"/>
      <c r="AG98" s="133"/>
      <c r="AH98" s="133"/>
      <c r="AI98" s="81" t="s">
        <v>97</v>
      </c>
    </row>
    <row r="99" customFormat="false" ht="15" hidden="false" customHeight="true" outlineLevel="0" collapsed="false">
      <c r="A99" s="134" t="s">
        <v>173</v>
      </c>
      <c r="B99" s="135" t="s">
        <v>174</v>
      </c>
      <c r="C99" s="135" t="s">
        <v>175</v>
      </c>
      <c r="D99" s="135"/>
      <c r="E99" s="135"/>
      <c r="F99" s="136" t="s">
        <v>131</v>
      </c>
      <c r="G99" s="137" t="n">
        <v>0.057</v>
      </c>
      <c r="H99" s="138" t="n">
        <v>1</v>
      </c>
      <c r="I99" s="155" t="n">
        <v>0.057</v>
      </c>
      <c r="J99" s="158" t="n">
        <v>5636.21</v>
      </c>
      <c r="K99" s="137"/>
      <c r="L99" s="159" t="n">
        <v>321.26</v>
      </c>
      <c r="M99" s="156" t="n">
        <v>10.84</v>
      </c>
      <c r="N99" s="160" t="n">
        <v>3482</v>
      </c>
      <c r="AF99" s="131"/>
      <c r="AG99" s="133"/>
      <c r="AH99" s="133" t="s">
        <v>175</v>
      </c>
    </row>
    <row r="100" customFormat="false" ht="15" hidden="false" customHeight="true" outlineLevel="0" collapsed="false">
      <c r="A100" s="141"/>
      <c r="B100" s="142"/>
      <c r="C100" s="143" t="s">
        <v>97</v>
      </c>
      <c r="D100" s="143"/>
      <c r="E100" s="143"/>
      <c r="F100" s="144"/>
      <c r="G100" s="145"/>
      <c r="H100" s="145"/>
      <c r="I100" s="145"/>
      <c r="J100" s="146"/>
      <c r="K100" s="145"/>
      <c r="L100" s="147" t="n">
        <v>321.26</v>
      </c>
      <c r="M100" s="145"/>
      <c r="N100" s="148" t="n">
        <v>3482</v>
      </c>
      <c r="AF100" s="131"/>
      <c r="AG100" s="133"/>
      <c r="AH100" s="133"/>
      <c r="AI100" s="81" t="s">
        <v>97</v>
      </c>
    </row>
    <row r="101" customFormat="false" ht="23.25" hidden="false" customHeight="true" outlineLevel="0" collapsed="false">
      <c r="A101" s="134" t="s">
        <v>176</v>
      </c>
      <c r="B101" s="135" t="s">
        <v>177</v>
      </c>
      <c r="C101" s="135" t="s">
        <v>178</v>
      </c>
      <c r="D101" s="135"/>
      <c r="E101" s="135"/>
      <c r="F101" s="136" t="s">
        <v>179</v>
      </c>
      <c r="G101" s="137" t="n">
        <v>0.2</v>
      </c>
      <c r="H101" s="138" t="n">
        <v>1</v>
      </c>
      <c r="I101" s="157" t="n">
        <v>0.2</v>
      </c>
      <c r="J101" s="139"/>
      <c r="K101" s="137"/>
      <c r="L101" s="139"/>
      <c r="M101" s="137"/>
      <c r="N101" s="140"/>
      <c r="AF101" s="131"/>
      <c r="AG101" s="133"/>
      <c r="AH101" s="133" t="s">
        <v>178</v>
      </c>
    </row>
    <row r="102" customFormat="false" ht="15" hidden="false" customHeight="true" outlineLevel="0" collapsed="false">
      <c r="A102" s="141"/>
      <c r="B102" s="142"/>
      <c r="C102" s="143" t="s">
        <v>97</v>
      </c>
      <c r="D102" s="143"/>
      <c r="E102" s="143"/>
      <c r="F102" s="144"/>
      <c r="G102" s="145"/>
      <c r="H102" s="145"/>
      <c r="I102" s="145"/>
      <c r="J102" s="146"/>
      <c r="K102" s="145"/>
      <c r="L102" s="147" t="n">
        <v>85.51</v>
      </c>
      <c r="M102" s="145"/>
      <c r="N102" s="148" t="n">
        <v>5126</v>
      </c>
      <c r="AF102" s="131"/>
      <c r="AG102" s="133"/>
      <c r="AH102" s="133"/>
      <c r="AI102" s="81" t="s">
        <v>97</v>
      </c>
    </row>
    <row r="103" customFormat="false" ht="12.8" hidden="true" customHeight="false" outlineLevel="0" collapsed="false">
      <c r="A103" s="150"/>
      <c r="B103" s="151"/>
      <c r="C103" s="151"/>
      <c r="D103" s="151"/>
      <c r="E103" s="151"/>
      <c r="F103" s="152"/>
      <c r="G103" s="152"/>
      <c r="H103" s="152"/>
      <c r="I103" s="152"/>
      <c r="J103" s="153"/>
      <c r="K103" s="152"/>
      <c r="L103" s="153"/>
      <c r="M103" s="154"/>
      <c r="N103" s="153"/>
      <c r="AF103" s="131"/>
      <c r="AG103" s="133"/>
      <c r="AH103" s="133"/>
    </row>
    <row r="104" customFormat="false" ht="15" hidden="false" customHeight="true" outlineLevel="0" collapsed="false">
      <c r="A104" s="130" t="s">
        <v>180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AF104" s="131" t="s">
        <v>180</v>
      </c>
      <c r="AG104" s="133"/>
      <c r="AH104" s="133"/>
    </row>
    <row r="105" customFormat="false" ht="23.25" hidden="false" customHeight="true" outlineLevel="0" collapsed="false">
      <c r="A105" s="134" t="s">
        <v>181</v>
      </c>
      <c r="B105" s="135" t="s">
        <v>182</v>
      </c>
      <c r="C105" s="135" t="s">
        <v>183</v>
      </c>
      <c r="D105" s="135"/>
      <c r="E105" s="135"/>
      <c r="F105" s="136" t="s">
        <v>184</v>
      </c>
      <c r="G105" s="137" t="n">
        <v>26</v>
      </c>
      <c r="H105" s="138" t="n">
        <v>1</v>
      </c>
      <c r="I105" s="138" t="n">
        <v>26</v>
      </c>
      <c r="J105" s="158" t="n">
        <v>17503.49</v>
      </c>
      <c r="K105" s="137"/>
      <c r="L105" s="158" t="n">
        <v>455091</v>
      </c>
      <c r="M105" s="137"/>
      <c r="N105" s="160" t="n">
        <v>455091</v>
      </c>
      <c r="AF105" s="131"/>
      <c r="AG105" s="133"/>
      <c r="AH105" s="133" t="s">
        <v>183</v>
      </c>
    </row>
    <row r="106" customFormat="false" ht="15" hidden="false" customHeight="true" outlineLevel="0" collapsed="false">
      <c r="A106" s="141"/>
      <c r="B106" s="142"/>
      <c r="C106" s="143" t="s">
        <v>97</v>
      </c>
      <c r="D106" s="143"/>
      <c r="E106" s="143"/>
      <c r="F106" s="144"/>
      <c r="G106" s="145"/>
      <c r="H106" s="145"/>
      <c r="I106" s="145"/>
      <c r="J106" s="146"/>
      <c r="K106" s="145"/>
      <c r="L106" s="149" t="n">
        <v>455091</v>
      </c>
      <c r="M106" s="145"/>
      <c r="N106" s="148" t="n">
        <v>455091</v>
      </c>
      <c r="AF106" s="131"/>
      <c r="AG106" s="133"/>
      <c r="AH106" s="133"/>
      <c r="AI106" s="81" t="s">
        <v>97</v>
      </c>
    </row>
    <row r="107" customFormat="false" ht="22.5" hidden="false" customHeight="true" outlineLevel="0" collapsed="false">
      <c r="A107" s="134" t="s">
        <v>185</v>
      </c>
      <c r="B107" s="135" t="s">
        <v>182</v>
      </c>
      <c r="C107" s="135" t="s">
        <v>186</v>
      </c>
      <c r="D107" s="135"/>
      <c r="E107" s="135"/>
      <c r="F107" s="136" t="s">
        <v>184</v>
      </c>
      <c r="G107" s="137" t="n">
        <v>109</v>
      </c>
      <c r="H107" s="138" t="n">
        <v>1</v>
      </c>
      <c r="I107" s="138" t="n">
        <v>109</v>
      </c>
      <c r="J107" s="159" t="n">
        <v>45.3</v>
      </c>
      <c r="K107" s="137"/>
      <c r="L107" s="158" t="n">
        <v>4938</v>
      </c>
      <c r="M107" s="137"/>
      <c r="N107" s="160" t="n">
        <v>4938</v>
      </c>
      <c r="AF107" s="131"/>
      <c r="AG107" s="133"/>
      <c r="AH107" s="133" t="s">
        <v>186</v>
      </c>
    </row>
    <row r="108" customFormat="false" ht="15" hidden="false" customHeight="true" outlineLevel="0" collapsed="false">
      <c r="A108" s="141"/>
      <c r="B108" s="142"/>
      <c r="C108" s="143" t="s">
        <v>97</v>
      </c>
      <c r="D108" s="143"/>
      <c r="E108" s="143"/>
      <c r="F108" s="144"/>
      <c r="G108" s="145"/>
      <c r="H108" s="145"/>
      <c r="I108" s="145"/>
      <c r="J108" s="146"/>
      <c r="K108" s="145"/>
      <c r="L108" s="149" t="n">
        <v>4938</v>
      </c>
      <c r="M108" s="145"/>
      <c r="N108" s="148" t="n">
        <v>4938</v>
      </c>
      <c r="AF108" s="131"/>
      <c r="AG108" s="133"/>
      <c r="AH108" s="133"/>
      <c r="AI108" s="81" t="s">
        <v>97</v>
      </c>
    </row>
    <row r="109" customFormat="false" ht="45.75" hidden="false" customHeight="true" outlineLevel="0" collapsed="false">
      <c r="A109" s="134" t="s">
        <v>187</v>
      </c>
      <c r="B109" s="135" t="s">
        <v>188</v>
      </c>
      <c r="C109" s="135" t="s">
        <v>189</v>
      </c>
      <c r="D109" s="135"/>
      <c r="E109" s="135"/>
      <c r="F109" s="136" t="s">
        <v>96</v>
      </c>
      <c r="G109" s="137" t="n">
        <v>2.18</v>
      </c>
      <c r="H109" s="138" t="n">
        <v>1</v>
      </c>
      <c r="I109" s="156" t="n">
        <v>2.18</v>
      </c>
      <c r="J109" s="159" t="n">
        <v>943.06</v>
      </c>
      <c r="K109" s="137"/>
      <c r="L109" s="158" t="n">
        <v>2055.87</v>
      </c>
      <c r="M109" s="156" t="n">
        <v>10.84</v>
      </c>
      <c r="N109" s="160" t="n">
        <v>22286</v>
      </c>
      <c r="AF109" s="131"/>
      <c r="AG109" s="133"/>
      <c r="AH109" s="133" t="s">
        <v>189</v>
      </c>
    </row>
    <row r="110" customFormat="false" ht="15" hidden="false" customHeight="true" outlineLevel="0" collapsed="false">
      <c r="A110" s="141"/>
      <c r="B110" s="142"/>
      <c r="C110" s="143" t="s">
        <v>97</v>
      </c>
      <c r="D110" s="143"/>
      <c r="E110" s="143"/>
      <c r="F110" s="144"/>
      <c r="G110" s="145"/>
      <c r="H110" s="145"/>
      <c r="I110" s="145"/>
      <c r="J110" s="146"/>
      <c r="K110" s="145"/>
      <c r="L110" s="149" t="n">
        <v>2055.87</v>
      </c>
      <c r="M110" s="145"/>
      <c r="N110" s="148" t="n">
        <v>22286</v>
      </c>
      <c r="AF110" s="131"/>
      <c r="AG110" s="133"/>
      <c r="AH110" s="133"/>
      <c r="AI110" s="81" t="s">
        <v>97</v>
      </c>
    </row>
    <row r="111" customFormat="false" ht="15" hidden="false" customHeight="true" outlineLevel="0" collapsed="false">
      <c r="A111" s="134" t="s">
        <v>190</v>
      </c>
      <c r="B111" s="135" t="s">
        <v>191</v>
      </c>
      <c r="C111" s="135" t="s">
        <v>192</v>
      </c>
      <c r="D111" s="135"/>
      <c r="E111" s="135"/>
      <c r="F111" s="136" t="s">
        <v>179</v>
      </c>
      <c r="G111" s="137" t="n">
        <v>0.58</v>
      </c>
      <c r="H111" s="138" t="n">
        <v>1</v>
      </c>
      <c r="I111" s="156" t="n">
        <v>0.58</v>
      </c>
      <c r="J111" s="158" t="n">
        <v>2741</v>
      </c>
      <c r="K111" s="137"/>
      <c r="L111" s="158" t="n">
        <v>1589.78</v>
      </c>
      <c r="M111" s="156" t="n">
        <v>10.84</v>
      </c>
      <c r="N111" s="160" t="n">
        <v>17233</v>
      </c>
      <c r="AF111" s="131"/>
      <c r="AG111" s="133"/>
      <c r="AH111" s="133" t="s">
        <v>192</v>
      </c>
    </row>
    <row r="112" customFormat="false" ht="15" hidden="false" customHeight="true" outlineLevel="0" collapsed="false">
      <c r="A112" s="141"/>
      <c r="B112" s="142"/>
      <c r="C112" s="143" t="s">
        <v>97</v>
      </c>
      <c r="D112" s="143"/>
      <c r="E112" s="143"/>
      <c r="F112" s="144"/>
      <c r="G112" s="145"/>
      <c r="H112" s="145"/>
      <c r="I112" s="145"/>
      <c r="J112" s="146"/>
      <c r="K112" s="145"/>
      <c r="L112" s="149" t="n">
        <v>1589.78</v>
      </c>
      <c r="M112" s="145"/>
      <c r="N112" s="148" t="n">
        <v>17233</v>
      </c>
      <c r="AF112" s="131"/>
      <c r="AG112" s="133"/>
      <c r="AH112" s="133"/>
      <c r="AI112" s="81" t="s">
        <v>97</v>
      </c>
    </row>
    <row r="113" customFormat="false" ht="22.5" hidden="false" customHeight="true" outlineLevel="0" collapsed="false">
      <c r="A113" s="134" t="s">
        <v>193</v>
      </c>
      <c r="B113" s="135" t="s">
        <v>182</v>
      </c>
      <c r="C113" s="135" t="s">
        <v>194</v>
      </c>
      <c r="D113" s="135"/>
      <c r="E113" s="135"/>
      <c r="F113" s="136" t="s">
        <v>184</v>
      </c>
      <c r="G113" s="137" t="n">
        <v>124</v>
      </c>
      <c r="H113" s="138" t="n">
        <v>1</v>
      </c>
      <c r="I113" s="138" t="n">
        <v>124</v>
      </c>
      <c r="J113" s="159" t="n">
        <v>490.7</v>
      </c>
      <c r="K113" s="137"/>
      <c r="L113" s="158" t="n">
        <v>60847</v>
      </c>
      <c r="M113" s="137"/>
      <c r="N113" s="160" t="n">
        <v>60847</v>
      </c>
      <c r="AF113" s="131"/>
      <c r="AG113" s="133"/>
      <c r="AH113" s="133" t="s">
        <v>194</v>
      </c>
    </row>
    <row r="114" customFormat="false" ht="15" hidden="false" customHeight="true" outlineLevel="0" collapsed="false">
      <c r="A114" s="141"/>
      <c r="B114" s="142"/>
      <c r="C114" s="143" t="s">
        <v>97</v>
      </c>
      <c r="D114" s="143"/>
      <c r="E114" s="143"/>
      <c r="F114" s="144"/>
      <c r="G114" s="145"/>
      <c r="H114" s="145"/>
      <c r="I114" s="145"/>
      <c r="J114" s="146"/>
      <c r="K114" s="145"/>
      <c r="L114" s="149" t="n">
        <v>60847</v>
      </c>
      <c r="M114" s="145"/>
      <c r="N114" s="148" t="n">
        <v>60847</v>
      </c>
      <c r="AF114" s="131"/>
      <c r="AG114" s="133"/>
      <c r="AH114" s="133"/>
      <c r="AI114" s="81" t="s">
        <v>97</v>
      </c>
    </row>
    <row r="115" customFormat="false" ht="22.5" hidden="false" customHeight="true" outlineLevel="0" collapsed="false">
      <c r="A115" s="134" t="s">
        <v>195</v>
      </c>
      <c r="B115" s="135" t="s">
        <v>182</v>
      </c>
      <c r="C115" s="135" t="s">
        <v>196</v>
      </c>
      <c r="D115" s="135"/>
      <c r="E115" s="135"/>
      <c r="F115" s="136" t="s">
        <v>184</v>
      </c>
      <c r="G115" s="137" t="n">
        <v>12</v>
      </c>
      <c r="H115" s="138" t="n">
        <v>1</v>
      </c>
      <c r="I115" s="138" t="n">
        <v>12</v>
      </c>
      <c r="J115" s="159" t="n">
        <v>458</v>
      </c>
      <c r="K115" s="137"/>
      <c r="L115" s="158" t="n">
        <v>5496</v>
      </c>
      <c r="M115" s="137"/>
      <c r="N115" s="160" t="n">
        <v>5496</v>
      </c>
      <c r="AF115" s="131"/>
      <c r="AG115" s="133"/>
      <c r="AH115" s="133" t="s">
        <v>196</v>
      </c>
    </row>
    <row r="116" customFormat="false" ht="15" hidden="false" customHeight="true" outlineLevel="0" collapsed="false">
      <c r="A116" s="141"/>
      <c r="B116" s="142"/>
      <c r="C116" s="143" t="s">
        <v>97</v>
      </c>
      <c r="D116" s="143"/>
      <c r="E116" s="143"/>
      <c r="F116" s="144"/>
      <c r="G116" s="145"/>
      <c r="H116" s="145"/>
      <c r="I116" s="145"/>
      <c r="J116" s="146"/>
      <c r="K116" s="145"/>
      <c r="L116" s="149" t="n">
        <v>5496</v>
      </c>
      <c r="M116" s="145"/>
      <c r="N116" s="148" t="n">
        <v>5496</v>
      </c>
      <c r="AF116" s="131"/>
      <c r="AG116" s="133"/>
      <c r="AH116" s="133"/>
      <c r="AI116" s="81" t="s">
        <v>97</v>
      </c>
    </row>
    <row r="117" customFormat="false" ht="23.25" hidden="false" customHeight="true" outlineLevel="0" collapsed="false">
      <c r="A117" s="134" t="s">
        <v>197</v>
      </c>
      <c r="B117" s="135" t="s">
        <v>198</v>
      </c>
      <c r="C117" s="135" t="s">
        <v>199</v>
      </c>
      <c r="D117" s="135"/>
      <c r="E117" s="135"/>
      <c r="F117" s="136" t="s">
        <v>200</v>
      </c>
      <c r="G117" s="137" t="n">
        <v>8</v>
      </c>
      <c r="H117" s="138" t="n">
        <v>1</v>
      </c>
      <c r="I117" s="138" t="n">
        <v>8</v>
      </c>
      <c r="J117" s="159" t="n">
        <v>24.97</v>
      </c>
      <c r="K117" s="137"/>
      <c r="L117" s="159" t="n">
        <v>199.76</v>
      </c>
      <c r="M117" s="156" t="n">
        <v>10.84</v>
      </c>
      <c r="N117" s="160" t="n">
        <v>2165</v>
      </c>
      <c r="AF117" s="131"/>
      <c r="AG117" s="133"/>
      <c r="AH117" s="133" t="s">
        <v>199</v>
      </c>
    </row>
    <row r="118" customFormat="false" ht="15" hidden="false" customHeight="true" outlineLevel="0" collapsed="false">
      <c r="A118" s="141"/>
      <c r="B118" s="142"/>
      <c r="C118" s="143" t="s">
        <v>97</v>
      </c>
      <c r="D118" s="143"/>
      <c r="E118" s="143"/>
      <c r="F118" s="144"/>
      <c r="G118" s="145"/>
      <c r="H118" s="145"/>
      <c r="I118" s="145"/>
      <c r="J118" s="146"/>
      <c r="K118" s="145"/>
      <c r="L118" s="147" t="n">
        <v>199.76</v>
      </c>
      <c r="M118" s="145"/>
      <c r="N118" s="148" t="n">
        <v>2165</v>
      </c>
      <c r="AF118" s="131"/>
      <c r="AG118" s="133"/>
      <c r="AH118" s="133"/>
      <c r="AI118" s="81" t="s">
        <v>97</v>
      </c>
    </row>
    <row r="119" customFormat="false" ht="22.5" hidden="false" customHeight="true" outlineLevel="0" collapsed="false">
      <c r="A119" s="134" t="s">
        <v>201</v>
      </c>
      <c r="B119" s="135" t="s">
        <v>182</v>
      </c>
      <c r="C119" s="135" t="s">
        <v>202</v>
      </c>
      <c r="D119" s="135"/>
      <c r="E119" s="135"/>
      <c r="F119" s="136" t="s">
        <v>203</v>
      </c>
      <c r="G119" s="137" t="n">
        <v>8</v>
      </c>
      <c r="H119" s="138" t="n">
        <v>1</v>
      </c>
      <c r="I119" s="138" t="n">
        <v>8</v>
      </c>
      <c r="J119" s="159" t="n">
        <v>200</v>
      </c>
      <c r="K119" s="137"/>
      <c r="L119" s="158" t="n">
        <v>1600</v>
      </c>
      <c r="M119" s="137"/>
      <c r="N119" s="160" t="n">
        <v>1600</v>
      </c>
      <c r="AF119" s="131"/>
      <c r="AG119" s="133"/>
      <c r="AH119" s="133" t="s">
        <v>202</v>
      </c>
    </row>
    <row r="120" customFormat="false" ht="15" hidden="false" customHeight="true" outlineLevel="0" collapsed="false">
      <c r="A120" s="141"/>
      <c r="B120" s="142"/>
      <c r="C120" s="143" t="s">
        <v>97</v>
      </c>
      <c r="D120" s="143"/>
      <c r="E120" s="143"/>
      <c r="F120" s="144"/>
      <c r="G120" s="145"/>
      <c r="H120" s="145"/>
      <c r="I120" s="145"/>
      <c r="J120" s="146"/>
      <c r="K120" s="145"/>
      <c r="L120" s="149" t="n">
        <v>1600</v>
      </c>
      <c r="M120" s="145"/>
      <c r="N120" s="148" t="n">
        <v>1600</v>
      </c>
      <c r="AF120" s="131"/>
      <c r="AG120" s="133"/>
      <c r="AH120" s="133"/>
      <c r="AI120" s="81" t="s">
        <v>97</v>
      </c>
    </row>
    <row r="121" customFormat="false" ht="22.5" hidden="false" customHeight="true" outlineLevel="0" collapsed="false">
      <c r="A121" s="134" t="s">
        <v>204</v>
      </c>
      <c r="B121" s="135" t="s">
        <v>182</v>
      </c>
      <c r="C121" s="135" t="s">
        <v>205</v>
      </c>
      <c r="D121" s="135"/>
      <c r="E121" s="135"/>
      <c r="F121" s="136" t="s">
        <v>184</v>
      </c>
      <c r="G121" s="137" t="n">
        <v>18</v>
      </c>
      <c r="H121" s="138" t="n">
        <v>1</v>
      </c>
      <c r="I121" s="138" t="n">
        <v>18</v>
      </c>
      <c r="J121" s="159" t="n">
        <v>400.7</v>
      </c>
      <c r="K121" s="137"/>
      <c r="L121" s="158" t="n">
        <v>7213</v>
      </c>
      <c r="M121" s="137"/>
      <c r="N121" s="160" t="n">
        <v>7213</v>
      </c>
      <c r="AF121" s="131"/>
      <c r="AG121" s="133"/>
      <c r="AH121" s="133" t="s">
        <v>205</v>
      </c>
    </row>
    <row r="122" customFormat="false" ht="15" hidden="false" customHeight="true" outlineLevel="0" collapsed="false">
      <c r="A122" s="141"/>
      <c r="B122" s="142"/>
      <c r="C122" s="143" t="s">
        <v>97</v>
      </c>
      <c r="D122" s="143"/>
      <c r="E122" s="143"/>
      <c r="F122" s="144"/>
      <c r="G122" s="145"/>
      <c r="H122" s="145"/>
      <c r="I122" s="145"/>
      <c r="J122" s="146"/>
      <c r="K122" s="145"/>
      <c r="L122" s="149" t="n">
        <v>7213</v>
      </c>
      <c r="M122" s="145"/>
      <c r="N122" s="148" t="n">
        <v>7213</v>
      </c>
      <c r="AF122" s="131"/>
      <c r="AG122" s="133"/>
      <c r="AH122" s="133"/>
      <c r="AI122" s="81" t="s">
        <v>97</v>
      </c>
    </row>
    <row r="123" customFormat="false" ht="22.5" hidden="false" customHeight="true" outlineLevel="0" collapsed="false">
      <c r="A123" s="134" t="s">
        <v>206</v>
      </c>
      <c r="B123" s="135" t="s">
        <v>182</v>
      </c>
      <c r="C123" s="135" t="s">
        <v>207</v>
      </c>
      <c r="D123" s="135"/>
      <c r="E123" s="135"/>
      <c r="F123" s="136" t="s">
        <v>184</v>
      </c>
      <c r="G123" s="137" t="n">
        <v>25</v>
      </c>
      <c r="H123" s="138" t="n">
        <v>1</v>
      </c>
      <c r="I123" s="138" t="n">
        <v>25</v>
      </c>
      <c r="J123" s="159" t="n">
        <v>150.3</v>
      </c>
      <c r="K123" s="137"/>
      <c r="L123" s="158" t="n">
        <v>3758</v>
      </c>
      <c r="M123" s="137"/>
      <c r="N123" s="160" t="n">
        <v>3758</v>
      </c>
      <c r="AF123" s="131"/>
      <c r="AG123" s="133"/>
      <c r="AH123" s="133" t="s">
        <v>207</v>
      </c>
    </row>
    <row r="124" customFormat="false" ht="15" hidden="false" customHeight="true" outlineLevel="0" collapsed="false">
      <c r="A124" s="141"/>
      <c r="B124" s="142"/>
      <c r="C124" s="143" t="s">
        <v>97</v>
      </c>
      <c r="D124" s="143"/>
      <c r="E124" s="143"/>
      <c r="F124" s="144"/>
      <c r="G124" s="145"/>
      <c r="H124" s="145"/>
      <c r="I124" s="145"/>
      <c r="J124" s="146"/>
      <c r="K124" s="145"/>
      <c r="L124" s="149" t="n">
        <v>3758</v>
      </c>
      <c r="M124" s="145"/>
      <c r="N124" s="148" t="n">
        <v>3758</v>
      </c>
      <c r="AF124" s="131"/>
      <c r="AG124" s="133"/>
      <c r="AH124" s="133"/>
      <c r="AI124" s="81" t="s">
        <v>97</v>
      </c>
    </row>
    <row r="125" customFormat="false" ht="23.25" hidden="false" customHeight="true" outlineLevel="0" collapsed="false">
      <c r="A125" s="134" t="s">
        <v>208</v>
      </c>
      <c r="B125" s="135" t="s">
        <v>209</v>
      </c>
      <c r="C125" s="135" t="s">
        <v>210</v>
      </c>
      <c r="D125" s="135"/>
      <c r="E125" s="135"/>
      <c r="F125" s="136" t="s">
        <v>179</v>
      </c>
      <c r="G125" s="137" t="n">
        <v>0.04</v>
      </c>
      <c r="H125" s="138" t="n">
        <v>1</v>
      </c>
      <c r="I125" s="156" t="n">
        <v>0.04</v>
      </c>
      <c r="J125" s="158" t="n">
        <v>2068</v>
      </c>
      <c r="K125" s="137"/>
      <c r="L125" s="159" t="n">
        <v>82.72</v>
      </c>
      <c r="M125" s="156" t="n">
        <v>10.84</v>
      </c>
      <c r="N125" s="161" t="n">
        <v>897</v>
      </c>
      <c r="AF125" s="131"/>
      <c r="AG125" s="133"/>
      <c r="AH125" s="133" t="s">
        <v>210</v>
      </c>
    </row>
    <row r="126" customFormat="false" ht="15" hidden="false" customHeight="true" outlineLevel="0" collapsed="false">
      <c r="A126" s="141"/>
      <c r="B126" s="142"/>
      <c r="C126" s="143" t="s">
        <v>97</v>
      </c>
      <c r="D126" s="143"/>
      <c r="E126" s="143"/>
      <c r="F126" s="144"/>
      <c r="G126" s="145"/>
      <c r="H126" s="145"/>
      <c r="I126" s="145"/>
      <c r="J126" s="146"/>
      <c r="K126" s="145"/>
      <c r="L126" s="147" t="n">
        <v>82.72</v>
      </c>
      <c r="M126" s="145"/>
      <c r="N126" s="162" t="n">
        <v>897</v>
      </c>
      <c r="AF126" s="131"/>
      <c r="AG126" s="133"/>
      <c r="AH126" s="133"/>
      <c r="AI126" s="81" t="s">
        <v>97</v>
      </c>
    </row>
    <row r="127" customFormat="false" ht="22.5" hidden="false" customHeight="true" outlineLevel="0" collapsed="false">
      <c r="A127" s="134" t="s">
        <v>211</v>
      </c>
      <c r="B127" s="135" t="s">
        <v>182</v>
      </c>
      <c r="C127" s="135" t="s">
        <v>212</v>
      </c>
      <c r="D127" s="135"/>
      <c r="E127" s="135"/>
      <c r="F127" s="136" t="s">
        <v>184</v>
      </c>
      <c r="G127" s="137" t="n">
        <v>14</v>
      </c>
      <c r="H127" s="138" t="n">
        <v>1</v>
      </c>
      <c r="I127" s="138" t="n">
        <v>14</v>
      </c>
      <c r="J127" s="159" t="n">
        <v>568.6</v>
      </c>
      <c r="K127" s="137"/>
      <c r="L127" s="158" t="n">
        <v>7960</v>
      </c>
      <c r="M127" s="137"/>
      <c r="N127" s="160" t="n">
        <v>7960</v>
      </c>
      <c r="AF127" s="131"/>
      <c r="AG127" s="133"/>
      <c r="AH127" s="133" t="s">
        <v>212</v>
      </c>
    </row>
    <row r="128" customFormat="false" ht="15" hidden="false" customHeight="true" outlineLevel="0" collapsed="false">
      <c r="A128" s="141"/>
      <c r="B128" s="142"/>
      <c r="C128" s="143" t="s">
        <v>97</v>
      </c>
      <c r="D128" s="143"/>
      <c r="E128" s="143"/>
      <c r="F128" s="144"/>
      <c r="G128" s="145"/>
      <c r="H128" s="145"/>
      <c r="I128" s="145"/>
      <c r="J128" s="146"/>
      <c r="K128" s="145"/>
      <c r="L128" s="149" t="n">
        <v>7960</v>
      </c>
      <c r="M128" s="145"/>
      <c r="N128" s="148" t="n">
        <v>7960</v>
      </c>
      <c r="AF128" s="131"/>
      <c r="AG128" s="133"/>
      <c r="AH128" s="133"/>
      <c r="AI128" s="81" t="s">
        <v>97</v>
      </c>
    </row>
    <row r="129" customFormat="false" ht="23.25" hidden="false" customHeight="true" outlineLevel="0" collapsed="false">
      <c r="A129" s="134" t="s">
        <v>213</v>
      </c>
      <c r="B129" s="135" t="s">
        <v>182</v>
      </c>
      <c r="C129" s="135" t="s">
        <v>214</v>
      </c>
      <c r="D129" s="135"/>
      <c r="E129" s="135"/>
      <c r="F129" s="136" t="s">
        <v>184</v>
      </c>
      <c r="G129" s="137" t="n">
        <v>8</v>
      </c>
      <c r="H129" s="138" t="n">
        <v>1</v>
      </c>
      <c r="I129" s="138" t="n">
        <v>8</v>
      </c>
      <c r="J129" s="159" t="n">
        <v>877</v>
      </c>
      <c r="K129" s="137"/>
      <c r="L129" s="158" t="n">
        <v>7016</v>
      </c>
      <c r="M129" s="137"/>
      <c r="N129" s="160" t="n">
        <v>7016</v>
      </c>
      <c r="AF129" s="131"/>
      <c r="AG129" s="133"/>
      <c r="AH129" s="133" t="s">
        <v>214</v>
      </c>
    </row>
    <row r="130" customFormat="false" ht="15" hidden="false" customHeight="true" outlineLevel="0" collapsed="false">
      <c r="A130" s="141"/>
      <c r="B130" s="142"/>
      <c r="C130" s="143" t="s">
        <v>97</v>
      </c>
      <c r="D130" s="143"/>
      <c r="E130" s="143"/>
      <c r="F130" s="144"/>
      <c r="G130" s="145"/>
      <c r="H130" s="145"/>
      <c r="I130" s="145"/>
      <c r="J130" s="146"/>
      <c r="K130" s="145"/>
      <c r="L130" s="149" t="n">
        <v>7016</v>
      </c>
      <c r="M130" s="145"/>
      <c r="N130" s="148" t="n">
        <v>7016</v>
      </c>
      <c r="AF130" s="131"/>
      <c r="AG130" s="133"/>
      <c r="AH130" s="133"/>
      <c r="AI130" s="81" t="s">
        <v>97</v>
      </c>
    </row>
    <row r="131" customFormat="false" ht="22.5" hidden="false" customHeight="true" outlineLevel="0" collapsed="false">
      <c r="A131" s="134" t="s">
        <v>215</v>
      </c>
      <c r="B131" s="135" t="s">
        <v>182</v>
      </c>
      <c r="C131" s="135" t="s">
        <v>216</v>
      </c>
      <c r="D131" s="135"/>
      <c r="E131" s="135"/>
      <c r="F131" s="136" t="s">
        <v>184</v>
      </c>
      <c r="G131" s="137" t="n">
        <v>48</v>
      </c>
      <c r="H131" s="138" t="n">
        <v>1</v>
      </c>
      <c r="I131" s="138" t="n">
        <v>48</v>
      </c>
      <c r="J131" s="159" t="n">
        <v>381.1</v>
      </c>
      <c r="K131" s="137"/>
      <c r="L131" s="158" t="n">
        <v>18293</v>
      </c>
      <c r="M131" s="137"/>
      <c r="N131" s="160" t="n">
        <v>18293</v>
      </c>
      <c r="AF131" s="131"/>
      <c r="AG131" s="133"/>
      <c r="AH131" s="133" t="s">
        <v>216</v>
      </c>
    </row>
    <row r="132" customFormat="false" ht="15" hidden="false" customHeight="true" outlineLevel="0" collapsed="false">
      <c r="A132" s="141"/>
      <c r="B132" s="142"/>
      <c r="C132" s="143" t="s">
        <v>97</v>
      </c>
      <c r="D132" s="143"/>
      <c r="E132" s="143"/>
      <c r="F132" s="144"/>
      <c r="G132" s="145"/>
      <c r="H132" s="145"/>
      <c r="I132" s="145"/>
      <c r="J132" s="146"/>
      <c r="K132" s="145"/>
      <c r="L132" s="149" t="n">
        <v>18293</v>
      </c>
      <c r="M132" s="145"/>
      <c r="N132" s="148" t="n">
        <v>18293</v>
      </c>
      <c r="AF132" s="131"/>
      <c r="AG132" s="133"/>
      <c r="AH132" s="133"/>
      <c r="AI132" s="81" t="s">
        <v>97</v>
      </c>
    </row>
    <row r="133" customFormat="false" ht="22.5" hidden="false" customHeight="true" outlineLevel="0" collapsed="false">
      <c r="A133" s="134" t="s">
        <v>217</v>
      </c>
      <c r="B133" s="135" t="s">
        <v>182</v>
      </c>
      <c r="C133" s="135" t="s">
        <v>218</v>
      </c>
      <c r="D133" s="135"/>
      <c r="E133" s="135"/>
      <c r="F133" s="136" t="s">
        <v>184</v>
      </c>
      <c r="G133" s="137" t="n">
        <v>8</v>
      </c>
      <c r="H133" s="138" t="n">
        <v>1</v>
      </c>
      <c r="I133" s="138" t="n">
        <v>8</v>
      </c>
      <c r="J133" s="158" t="n">
        <v>2845</v>
      </c>
      <c r="K133" s="137"/>
      <c r="L133" s="158" t="n">
        <v>22760</v>
      </c>
      <c r="M133" s="137"/>
      <c r="N133" s="160" t="n">
        <v>22760</v>
      </c>
      <c r="AF133" s="131"/>
      <c r="AG133" s="133"/>
      <c r="AH133" s="133" t="s">
        <v>218</v>
      </c>
    </row>
    <row r="134" customFormat="false" ht="15" hidden="false" customHeight="true" outlineLevel="0" collapsed="false">
      <c r="A134" s="141"/>
      <c r="B134" s="142"/>
      <c r="C134" s="143" t="s">
        <v>97</v>
      </c>
      <c r="D134" s="143"/>
      <c r="E134" s="143"/>
      <c r="F134" s="144"/>
      <c r="G134" s="145"/>
      <c r="H134" s="145"/>
      <c r="I134" s="145"/>
      <c r="J134" s="146"/>
      <c r="K134" s="145"/>
      <c r="L134" s="149" t="n">
        <v>22760</v>
      </c>
      <c r="M134" s="145"/>
      <c r="N134" s="148" t="n">
        <v>22760</v>
      </c>
      <c r="AF134" s="131"/>
      <c r="AG134" s="133"/>
      <c r="AH134" s="133"/>
      <c r="AI134" s="81" t="s">
        <v>97</v>
      </c>
    </row>
    <row r="135" customFormat="false" ht="22.5" hidden="false" customHeight="true" outlineLevel="0" collapsed="false">
      <c r="A135" s="134" t="s">
        <v>219</v>
      </c>
      <c r="B135" s="135" t="s">
        <v>182</v>
      </c>
      <c r="C135" s="135" t="s">
        <v>220</v>
      </c>
      <c r="D135" s="135"/>
      <c r="E135" s="135"/>
      <c r="F135" s="136" t="s">
        <v>184</v>
      </c>
      <c r="G135" s="137" t="n">
        <v>6</v>
      </c>
      <c r="H135" s="138" t="n">
        <v>1</v>
      </c>
      <c r="I135" s="138" t="n">
        <v>6</v>
      </c>
      <c r="J135" s="159" t="n">
        <v>253.5</v>
      </c>
      <c r="K135" s="137"/>
      <c r="L135" s="158" t="n">
        <v>1521</v>
      </c>
      <c r="M135" s="137"/>
      <c r="N135" s="160" t="n">
        <v>1521</v>
      </c>
      <c r="AF135" s="131"/>
      <c r="AG135" s="133"/>
      <c r="AH135" s="133" t="s">
        <v>220</v>
      </c>
    </row>
    <row r="136" customFormat="false" ht="15" hidden="false" customHeight="true" outlineLevel="0" collapsed="false">
      <c r="A136" s="141"/>
      <c r="B136" s="142"/>
      <c r="C136" s="143" t="s">
        <v>97</v>
      </c>
      <c r="D136" s="143"/>
      <c r="E136" s="143"/>
      <c r="F136" s="144"/>
      <c r="G136" s="145"/>
      <c r="H136" s="145"/>
      <c r="I136" s="145"/>
      <c r="J136" s="146"/>
      <c r="K136" s="145"/>
      <c r="L136" s="149" t="n">
        <v>1521</v>
      </c>
      <c r="M136" s="145"/>
      <c r="N136" s="148" t="n">
        <v>1521</v>
      </c>
      <c r="AF136" s="131"/>
      <c r="AG136" s="133"/>
      <c r="AH136" s="133"/>
      <c r="AI136" s="81" t="s">
        <v>97</v>
      </c>
    </row>
    <row r="137" customFormat="false" ht="22.5" hidden="false" customHeight="true" outlineLevel="0" collapsed="false">
      <c r="A137" s="134" t="s">
        <v>221</v>
      </c>
      <c r="B137" s="135" t="s">
        <v>182</v>
      </c>
      <c r="C137" s="135" t="s">
        <v>222</v>
      </c>
      <c r="D137" s="135"/>
      <c r="E137" s="135"/>
      <c r="F137" s="136" t="s">
        <v>184</v>
      </c>
      <c r="G137" s="137" t="n">
        <v>20</v>
      </c>
      <c r="H137" s="138" t="n">
        <v>1</v>
      </c>
      <c r="I137" s="138" t="n">
        <v>20</v>
      </c>
      <c r="J137" s="158" t="n">
        <v>1600</v>
      </c>
      <c r="K137" s="137"/>
      <c r="L137" s="158" t="n">
        <v>32000</v>
      </c>
      <c r="M137" s="137"/>
      <c r="N137" s="160" t="n">
        <v>32000</v>
      </c>
      <c r="AF137" s="131"/>
      <c r="AG137" s="133"/>
      <c r="AH137" s="133" t="s">
        <v>222</v>
      </c>
    </row>
    <row r="138" customFormat="false" ht="15" hidden="false" customHeight="true" outlineLevel="0" collapsed="false">
      <c r="A138" s="141"/>
      <c r="B138" s="142"/>
      <c r="C138" s="143" t="s">
        <v>97</v>
      </c>
      <c r="D138" s="143"/>
      <c r="E138" s="143"/>
      <c r="F138" s="144"/>
      <c r="G138" s="145"/>
      <c r="H138" s="145"/>
      <c r="I138" s="145"/>
      <c r="J138" s="146"/>
      <c r="K138" s="145"/>
      <c r="L138" s="149" t="n">
        <v>32000</v>
      </c>
      <c r="M138" s="145"/>
      <c r="N138" s="148" t="n">
        <v>32000</v>
      </c>
      <c r="AF138" s="131"/>
      <c r="AG138" s="133"/>
      <c r="AH138" s="133"/>
      <c r="AI138" s="81" t="s">
        <v>97</v>
      </c>
    </row>
    <row r="139" customFormat="false" ht="23.25" hidden="false" customHeight="true" outlineLevel="0" collapsed="false">
      <c r="A139" s="134" t="s">
        <v>223</v>
      </c>
      <c r="B139" s="135" t="s">
        <v>182</v>
      </c>
      <c r="C139" s="135" t="s">
        <v>224</v>
      </c>
      <c r="D139" s="135"/>
      <c r="E139" s="135"/>
      <c r="F139" s="136" t="s">
        <v>225</v>
      </c>
      <c r="G139" s="137" t="n">
        <v>0.439</v>
      </c>
      <c r="H139" s="138" t="n">
        <v>1</v>
      </c>
      <c r="I139" s="155" t="n">
        <v>0.439</v>
      </c>
      <c r="J139" s="158" t="n">
        <v>491442.94</v>
      </c>
      <c r="K139" s="137"/>
      <c r="L139" s="158" t="n">
        <v>215743</v>
      </c>
      <c r="M139" s="137"/>
      <c r="N139" s="160" t="n">
        <v>215743</v>
      </c>
      <c r="AF139" s="131"/>
      <c r="AG139" s="133"/>
      <c r="AH139" s="133" t="s">
        <v>224</v>
      </c>
    </row>
    <row r="140" customFormat="false" ht="15" hidden="false" customHeight="true" outlineLevel="0" collapsed="false">
      <c r="A140" s="141"/>
      <c r="B140" s="142"/>
      <c r="C140" s="143" t="s">
        <v>97</v>
      </c>
      <c r="D140" s="143"/>
      <c r="E140" s="143"/>
      <c r="F140" s="144"/>
      <c r="G140" s="145"/>
      <c r="H140" s="145"/>
      <c r="I140" s="145"/>
      <c r="J140" s="146"/>
      <c r="K140" s="145"/>
      <c r="L140" s="149" t="n">
        <v>215743</v>
      </c>
      <c r="M140" s="145"/>
      <c r="N140" s="148" t="n">
        <v>215743</v>
      </c>
      <c r="AF140" s="131"/>
      <c r="AG140" s="133"/>
      <c r="AH140" s="133"/>
      <c r="AI140" s="81" t="s">
        <v>97</v>
      </c>
    </row>
    <row r="141" customFormat="false" ht="23.25" hidden="false" customHeight="true" outlineLevel="0" collapsed="false">
      <c r="A141" s="134" t="s">
        <v>226</v>
      </c>
      <c r="B141" s="135" t="s">
        <v>182</v>
      </c>
      <c r="C141" s="135" t="s">
        <v>227</v>
      </c>
      <c r="D141" s="135"/>
      <c r="E141" s="135"/>
      <c r="F141" s="136" t="s">
        <v>225</v>
      </c>
      <c r="G141" s="137" t="n">
        <v>0.59</v>
      </c>
      <c r="H141" s="138" t="n">
        <v>1</v>
      </c>
      <c r="I141" s="156" t="n">
        <v>0.59</v>
      </c>
      <c r="J141" s="158" t="n">
        <v>89187.09</v>
      </c>
      <c r="K141" s="137"/>
      <c r="L141" s="158" t="n">
        <v>52620</v>
      </c>
      <c r="M141" s="137"/>
      <c r="N141" s="160" t="n">
        <v>52620</v>
      </c>
      <c r="AF141" s="131"/>
      <c r="AG141" s="133"/>
      <c r="AH141" s="133" t="s">
        <v>227</v>
      </c>
    </row>
    <row r="142" customFormat="false" ht="15" hidden="false" customHeight="true" outlineLevel="0" collapsed="false">
      <c r="A142" s="141"/>
      <c r="B142" s="142"/>
      <c r="C142" s="143" t="s">
        <v>97</v>
      </c>
      <c r="D142" s="143"/>
      <c r="E142" s="143"/>
      <c r="F142" s="144"/>
      <c r="G142" s="145"/>
      <c r="H142" s="145"/>
      <c r="I142" s="145"/>
      <c r="J142" s="146"/>
      <c r="K142" s="145"/>
      <c r="L142" s="149" t="n">
        <v>52620</v>
      </c>
      <c r="M142" s="145"/>
      <c r="N142" s="148" t="n">
        <v>52620</v>
      </c>
      <c r="AF142" s="131"/>
      <c r="AG142" s="133"/>
      <c r="AH142" s="133"/>
      <c r="AI142" s="81" t="s">
        <v>97</v>
      </c>
    </row>
    <row r="143" customFormat="false" ht="23.25" hidden="false" customHeight="true" outlineLevel="0" collapsed="false">
      <c r="A143" s="134" t="s">
        <v>228</v>
      </c>
      <c r="B143" s="135" t="s">
        <v>182</v>
      </c>
      <c r="C143" s="135" t="s">
        <v>229</v>
      </c>
      <c r="D143" s="135"/>
      <c r="E143" s="135"/>
      <c r="F143" s="136" t="s">
        <v>225</v>
      </c>
      <c r="G143" s="137" t="n">
        <v>0.042</v>
      </c>
      <c r="H143" s="138" t="n">
        <v>1</v>
      </c>
      <c r="I143" s="155" t="n">
        <v>0.042</v>
      </c>
      <c r="J143" s="158" t="n">
        <v>149951.04</v>
      </c>
      <c r="K143" s="137"/>
      <c r="L143" s="158" t="n">
        <v>6298</v>
      </c>
      <c r="M143" s="137"/>
      <c r="N143" s="160" t="n">
        <v>6298</v>
      </c>
      <c r="AF143" s="131"/>
      <c r="AG143" s="133"/>
      <c r="AH143" s="133" t="s">
        <v>229</v>
      </c>
    </row>
    <row r="144" customFormat="false" ht="15" hidden="false" customHeight="true" outlineLevel="0" collapsed="false">
      <c r="A144" s="141"/>
      <c r="B144" s="142"/>
      <c r="C144" s="143" t="s">
        <v>97</v>
      </c>
      <c r="D144" s="143"/>
      <c r="E144" s="143"/>
      <c r="F144" s="144"/>
      <c r="G144" s="145"/>
      <c r="H144" s="145"/>
      <c r="I144" s="145"/>
      <c r="J144" s="146"/>
      <c r="K144" s="145"/>
      <c r="L144" s="149" t="n">
        <v>6298</v>
      </c>
      <c r="M144" s="145"/>
      <c r="N144" s="148" t="n">
        <v>6298</v>
      </c>
      <c r="AF144" s="131"/>
      <c r="AG144" s="133"/>
      <c r="AH144" s="133"/>
      <c r="AI144" s="81" t="s">
        <v>97</v>
      </c>
    </row>
    <row r="145" customFormat="false" ht="23.25" hidden="false" customHeight="true" outlineLevel="0" collapsed="false">
      <c r="A145" s="134" t="s">
        <v>230</v>
      </c>
      <c r="B145" s="135" t="s">
        <v>182</v>
      </c>
      <c r="C145" s="135" t="s">
        <v>231</v>
      </c>
      <c r="D145" s="135"/>
      <c r="E145" s="135"/>
      <c r="F145" s="136" t="s">
        <v>225</v>
      </c>
      <c r="G145" s="137" t="n">
        <v>0.1045</v>
      </c>
      <c r="H145" s="138" t="n">
        <v>1</v>
      </c>
      <c r="I145" s="163" t="n">
        <v>0.1045</v>
      </c>
      <c r="J145" s="158" t="n">
        <v>210354.63</v>
      </c>
      <c r="K145" s="137"/>
      <c r="L145" s="158" t="n">
        <v>21982</v>
      </c>
      <c r="M145" s="137"/>
      <c r="N145" s="160" t="n">
        <v>21982</v>
      </c>
      <c r="AF145" s="131"/>
      <c r="AG145" s="133"/>
      <c r="AH145" s="133" t="s">
        <v>231</v>
      </c>
    </row>
    <row r="146" customFormat="false" ht="15" hidden="false" customHeight="true" outlineLevel="0" collapsed="false">
      <c r="A146" s="141"/>
      <c r="B146" s="142"/>
      <c r="C146" s="143" t="s">
        <v>97</v>
      </c>
      <c r="D146" s="143"/>
      <c r="E146" s="143"/>
      <c r="F146" s="144"/>
      <c r="G146" s="145"/>
      <c r="H146" s="145"/>
      <c r="I146" s="145"/>
      <c r="J146" s="146"/>
      <c r="K146" s="145"/>
      <c r="L146" s="149" t="n">
        <v>21982</v>
      </c>
      <c r="M146" s="145"/>
      <c r="N146" s="148" t="n">
        <v>21982</v>
      </c>
      <c r="AF146" s="131"/>
      <c r="AG146" s="133"/>
      <c r="AH146" s="133"/>
      <c r="AI146" s="81" t="s">
        <v>97</v>
      </c>
    </row>
    <row r="147" customFormat="false" ht="23.25" hidden="false" customHeight="true" outlineLevel="0" collapsed="false">
      <c r="A147" s="134" t="s">
        <v>232</v>
      </c>
      <c r="B147" s="135" t="s">
        <v>233</v>
      </c>
      <c r="C147" s="135" t="s">
        <v>234</v>
      </c>
      <c r="D147" s="135"/>
      <c r="E147" s="135"/>
      <c r="F147" s="136" t="s">
        <v>179</v>
      </c>
      <c r="G147" s="137" t="n">
        <v>0.18</v>
      </c>
      <c r="H147" s="138" t="n">
        <v>1</v>
      </c>
      <c r="I147" s="156" t="n">
        <v>0.18</v>
      </c>
      <c r="J147" s="159" t="n">
        <v>194</v>
      </c>
      <c r="K147" s="137"/>
      <c r="L147" s="159" t="n">
        <v>34.92</v>
      </c>
      <c r="M147" s="156" t="n">
        <v>10.84</v>
      </c>
      <c r="N147" s="161" t="n">
        <v>379</v>
      </c>
      <c r="AF147" s="131"/>
      <c r="AG147" s="133"/>
      <c r="AH147" s="133" t="s">
        <v>234</v>
      </c>
    </row>
    <row r="148" customFormat="false" ht="15" hidden="false" customHeight="true" outlineLevel="0" collapsed="false">
      <c r="A148" s="141"/>
      <c r="B148" s="142"/>
      <c r="C148" s="143" t="s">
        <v>97</v>
      </c>
      <c r="D148" s="143"/>
      <c r="E148" s="143"/>
      <c r="F148" s="144"/>
      <c r="G148" s="145"/>
      <c r="H148" s="145"/>
      <c r="I148" s="145"/>
      <c r="J148" s="146"/>
      <c r="K148" s="145"/>
      <c r="L148" s="147" t="n">
        <v>34.92</v>
      </c>
      <c r="M148" s="145"/>
      <c r="N148" s="162" t="n">
        <v>379</v>
      </c>
      <c r="AF148" s="131"/>
      <c r="AG148" s="133"/>
      <c r="AH148" s="133"/>
      <c r="AI148" s="81" t="s">
        <v>97</v>
      </c>
    </row>
    <row r="149" customFormat="false" ht="23.25" hidden="false" customHeight="true" outlineLevel="0" collapsed="false">
      <c r="A149" s="134" t="s">
        <v>235</v>
      </c>
      <c r="B149" s="135" t="s">
        <v>236</v>
      </c>
      <c r="C149" s="135" t="s">
        <v>237</v>
      </c>
      <c r="D149" s="135"/>
      <c r="E149" s="135"/>
      <c r="F149" s="136" t="s">
        <v>179</v>
      </c>
      <c r="G149" s="137" t="n">
        <v>0.06</v>
      </c>
      <c r="H149" s="138" t="n">
        <v>1</v>
      </c>
      <c r="I149" s="156" t="n">
        <v>0.06</v>
      </c>
      <c r="J149" s="159" t="n">
        <v>320.05</v>
      </c>
      <c r="K149" s="137"/>
      <c r="L149" s="159" t="n">
        <v>19.2</v>
      </c>
      <c r="M149" s="156" t="n">
        <v>10.84</v>
      </c>
      <c r="N149" s="161" t="n">
        <v>208</v>
      </c>
      <c r="AF149" s="131"/>
      <c r="AG149" s="133"/>
      <c r="AH149" s="133" t="s">
        <v>237</v>
      </c>
    </row>
    <row r="150" customFormat="false" ht="15" hidden="false" customHeight="true" outlineLevel="0" collapsed="false">
      <c r="A150" s="141"/>
      <c r="B150" s="142"/>
      <c r="C150" s="143" t="s">
        <v>97</v>
      </c>
      <c r="D150" s="143"/>
      <c r="E150" s="143"/>
      <c r="F150" s="144"/>
      <c r="G150" s="145"/>
      <c r="H150" s="145"/>
      <c r="I150" s="145"/>
      <c r="J150" s="146"/>
      <c r="K150" s="145"/>
      <c r="L150" s="147" t="n">
        <v>19.2</v>
      </c>
      <c r="M150" s="145"/>
      <c r="N150" s="162" t="n">
        <v>208</v>
      </c>
      <c r="AF150" s="131"/>
      <c r="AG150" s="133"/>
      <c r="AH150" s="133"/>
      <c r="AI150" s="81" t="s">
        <v>97</v>
      </c>
    </row>
    <row r="151" customFormat="false" ht="45.75" hidden="false" customHeight="true" outlineLevel="0" collapsed="false">
      <c r="A151" s="134" t="s">
        <v>238</v>
      </c>
      <c r="B151" s="135" t="s">
        <v>239</v>
      </c>
      <c r="C151" s="135" t="s">
        <v>240</v>
      </c>
      <c r="D151" s="135"/>
      <c r="E151" s="135"/>
      <c r="F151" s="136" t="s">
        <v>203</v>
      </c>
      <c r="G151" s="137" t="n">
        <v>5</v>
      </c>
      <c r="H151" s="138" t="n">
        <v>1</v>
      </c>
      <c r="I151" s="138" t="n">
        <v>5</v>
      </c>
      <c r="J151" s="159" t="n">
        <v>15.4</v>
      </c>
      <c r="K151" s="137"/>
      <c r="L151" s="159" t="n">
        <v>77</v>
      </c>
      <c r="M151" s="156" t="n">
        <v>10.84</v>
      </c>
      <c r="N151" s="161" t="n">
        <v>835</v>
      </c>
      <c r="AF151" s="131"/>
      <c r="AG151" s="133"/>
      <c r="AH151" s="133" t="s">
        <v>240</v>
      </c>
    </row>
    <row r="152" customFormat="false" ht="15" hidden="false" customHeight="true" outlineLevel="0" collapsed="false">
      <c r="A152" s="141"/>
      <c r="B152" s="142"/>
      <c r="C152" s="143" t="s">
        <v>97</v>
      </c>
      <c r="D152" s="143"/>
      <c r="E152" s="143"/>
      <c r="F152" s="144"/>
      <c r="G152" s="145"/>
      <c r="H152" s="145"/>
      <c r="I152" s="145"/>
      <c r="J152" s="146"/>
      <c r="K152" s="145"/>
      <c r="L152" s="147" t="n">
        <v>77</v>
      </c>
      <c r="M152" s="145"/>
      <c r="N152" s="162" t="n">
        <v>835</v>
      </c>
      <c r="AF152" s="131"/>
      <c r="AG152" s="133"/>
      <c r="AH152" s="133"/>
      <c r="AI152" s="81" t="s">
        <v>97</v>
      </c>
    </row>
    <row r="153" customFormat="false" ht="15" hidden="false" customHeight="true" outlineLevel="0" collapsed="false">
      <c r="A153" s="134" t="s">
        <v>241</v>
      </c>
      <c r="B153" s="135" t="s">
        <v>242</v>
      </c>
      <c r="C153" s="135" t="s">
        <v>243</v>
      </c>
      <c r="D153" s="135"/>
      <c r="E153" s="135"/>
      <c r="F153" s="136" t="s">
        <v>184</v>
      </c>
      <c r="G153" s="137" t="n">
        <v>4</v>
      </c>
      <c r="H153" s="138" t="n">
        <v>1</v>
      </c>
      <c r="I153" s="138" t="n">
        <v>4</v>
      </c>
      <c r="J153" s="158" t="n">
        <v>7500</v>
      </c>
      <c r="K153" s="137"/>
      <c r="L153" s="158" t="n">
        <v>30000</v>
      </c>
      <c r="M153" s="137"/>
      <c r="N153" s="160" t="n">
        <v>30000</v>
      </c>
      <c r="AF153" s="131"/>
      <c r="AG153" s="133"/>
      <c r="AH153" s="133" t="s">
        <v>243</v>
      </c>
    </row>
    <row r="154" customFormat="false" ht="15" hidden="false" customHeight="true" outlineLevel="0" collapsed="false">
      <c r="A154" s="141"/>
      <c r="B154" s="142"/>
      <c r="C154" s="143" t="s">
        <v>97</v>
      </c>
      <c r="D154" s="143"/>
      <c r="E154" s="143"/>
      <c r="F154" s="144"/>
      <c r="G154" s="145"/>
      <c r="H154" s="145"/>
      <c r="I154" s="145"/>
      <c r="J154" s="146"/>
      <c r="K154" s="145"/>
      <c r="L154" s="149" t="n">
        <v>30000</v>
      </c>
      <c r="M154" s="145"/>
      <c r="N154" s="148" t="n">
        <v>30000</v>
      </c>
      <c r="AF154" s="131"/>
      <c r="AG154" s="133"/>
      <c r="AH154" s="133"/>
      <c r="AI154" s="81" t="s">
        <v>97</v>
      </c>
    </row>
    <row r="155" customFormat="false" ht="12.8" hidden="true" customHeight="false" outlineLevel="0" collapsed="false">
      <c r="A155" s="150"/>
      <c r="B155" s="151"/>
      <c r="C155" s="151"/>
      <c r="D155" s="151"/>
      <c r="E155" s="151"/>
      <c r="F155" s="152"/>
      <c r="G155" s="152"/>
      <c r="H155" s="152"/>
      <c r="I155" s="152"/>
      <c r="J155" s="153"/>
      <c r="K155" s="152"/>
      <c r="L155" s="153"/>
      <c r="M155" s="154"/>
      <c r="N155" s="153"/>
      <c r="AF155" s="131"/>
      <c r="AG155" s="133"/>
      <c r="AH155" s="133"/>
    </row>
    <row r="156" customFormat="false" ht="15" hidden="false" customHeight="true" outlineLevel="0" collapsed="false">
      <c r="A156" s="130" t="s">
        <v>244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AF156" s="131" t="s">
        <v>244</v>
      </c>
      <c r="AG156" s="133"/>
      <c r="AH156" s="133"/>
    </row>
    <row r="157" customFormat="false" ht="15" hidden="false" customHeight="true" outlineLevel="0" collapsed="false">
      <c r="A157" s="132" t="s">
        <v>245</v>
      </c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AF157" s="131"/>
      <c r="AG157" s="133" t="s">
        <v>245</v>
      </c>
      <c r="AH157" s="133"/>
    </row>
    <row r="158" customFormat="false" ht="57" hidden="false" customHeight="true" outlineLevel="0" collapsed="false">
      <c r="A158" s="134" t="s">
        <v>246</v>
      </c>
      <c r="B158" s="135" t="s">
        <v>247</v>
      </c>
      <c r="C158" s="135" t="s">
        <v>248</v>
      </c>
      <c r="D158" s="135"/>
      <c r="E158" s="135"/>
      <c r="F158" s="136" t="s">
        <v>131</v>
      </c>
      <c r="G158" s="137" t="n">
        <v>30.18</v>
      </c>
      <c r="H158" s="138" t="n">
        <v>1</v>
      </c>
      <c r="I158" s="156" t="n">
        <v>30.18</v>
      </c>
      <c r="J158" s="158" t="n">
        <v>15850</v>
      </c>
      <c r="K158" s="137"/>
      <c r="L158" s="158" t="n">
        <v>478353</v>
      </c>
      <c r="M158" s="137"/>
      <c r="N158" s="160" t="n">
        <v>478353</v>
      </c>
      <c r="AF158" s="131"/>
      <c r="AG158" s="133"/>
      <c r="AH158" s="133" t="s">
        <v>248</v>
      </c>
    </row>
    <row r="159" customFormat="false" ht="15" hidden="false" customHeight="true" outlineLevel="0" collapsed="false">
      <c r="A159" s="141"/>
      <c r="B159" s="142"/>
      <c r="C159" s="143" t="s">
        <v>97</v>
      </c>
      <c r="D159" s="143"/>
      <c r="E159" s="143"/>
      <c r="F159" s="144"/>
      <c r="G159" s="145"/>
      <c r="H159" s="145"/>
      <c r="I159" s="145"/>
      <c r="J159" s="146"/>
      <c r="K159" s="145"/>
      <c r="L159" s="149" t="n">
        <v>478353</v>
      </c>
      <c r="M159" s="145"/>
      <c r="N159" s="148" t="n">
        <v>478353</v>
      </c>
      <c r="AF159" s="131"/>
      <c r="AG159" s="133"/>
      <c r="AH159" s="133"/>
      <c r="AI159" s="81" t="s">
        <v>97</v>
      </c>
    </row>
    <row r="160" customFormat="false" ht="12.8" hidden="true" customHeight="false" outlineLevel="0" collapsed="false">
      <c r="A160" s="150"/>
      <c r="B160" s="151"/>
      <c r="C160" s="151"/>
      <c r="D160" s="151"/>
      <c r="E160" s="151"/>
      <c r="F160" s="152"/>
      <c r="G160" s="152"/>
      <c r="H160" s="152"/>
      <c r="I160" s="152"/>
      <c r="J160" s="153"/>
      <c r="K160" s="152"/>
      <c r="L160" s="153"/>
      <c r="M160" s="154"/>
      <c r="N160" s="153"/>
      <c r="AF160" s="131"/>
      <c r="AG160" s="133"/>
      <c r="AH160" s="133"/>
    </row>
    <row r="161" customFormat="false" ht="15" hidden="false" customHeight="true" outlineLevel="0" collapsed="false">
      <c r="A161" s="130" t="s">
        <v>249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AF161" s="131" t="s">
        <v>249</v>
      </c>
      <c r="AG161" s="133"/>
      <c r="AH161" s="133"/>
    </row>
    <row r="162" customFormat="false" ht="23.25" hidden="false" customHeight="true" outlineLevel="0" collapsed="false">
      <c r="A162" s="134" t="s">
        <v>250</v>
      </c>
      <c r="B162" s="135" t="s">
        <v>251</v>
      </c>
      <c r="C162" s="135" t="s">
        <v>252</v>
      </c>
      <c r="D162" s="135"/>
      <c r="E162" s="135"/>
      <c r="F162" s="136" t="s">
        <v>253</v>
      </c>
      <c r="G162" s="137" t="n">
        <v>7.84</v>
      </c>
      <c r="H162" s="138" t="n">
        <v>1</v>
      </c>
      <c r="I162" s="156" t="n">
        <v>7.84</v>
      </c>
      <c r="J162" s="159" t="n">
        <v>12.12</v>
      </c>
      <c r="K162" s="137"/>
      <c r="L162" s="159" t="n">
        <v>95.02</v>
      </c>
      <c r="M162" s="156" t="n">
        <v>29.42</v>
      </c>
      <c r="N162" s="160" t="n">
        <v>2795</v>
      </c>
      <c r="AF162" s="131"/>
      <c r="AG162" s="133"/>
      <c r="AH162" s="133" t="s">
        <v>252</v>
      </c>
    </row>
    <row r="163" customFormat="false" ht="15" hidden="false" customHeight="true" outlineLevel="0" collapsed="false">
      <c r="A163" s="141"/>
      <c r="B163" s="142"/>
      <c r="C163" s="143" t="s">
        <v>97</v>
      </c>
      <c r="D163" s="143"/>
      <c r="E163" s="143"/>
      <c r="F163" s="144"/>
      <c r="G163" s="145"/>
      <c r="H163" s="145"/>
      <c r="I163" s="145"/>
      <c r="J163" s="146"/>
      <c r="K163" s="145"/>
      <c r="L163" s="147" t="n">
        <v>95.02</v>
      </c>
      <c r="M163" s="145"/>
      <c r="N163" s="148" t="n">
        <v>2795</v>
      </c>
      <c r="AF163" s="131"/>
      <c r="AG163" s="133"/>
      <c r="AH163" s="133"/>
      <c r="AI163" s="81" t="s">
        <v>97</v>
      </c>
    </row>
    <row r="164" customFormat="false" ht="34.5" hidden="false" customHeight="true" outlineLevel="0" collapsed="false">
      <c r="A164" s="134" t="s">
        <v>254</v>
      </c>
      <c r="B164" s="135" t="s">
        <v>255</v>
      </c>
      <c r="C164" s="135" t="s">
        <v>256</v>
      </c>
      <c r="D164" s="135"/>
      <c r="E164" s="135"/>
      <c r="F164" s="136" t="s">
        <v>253</v>
      </c>
      <c r="G164" s="137" t="n">
        <v>7.84</v>
      </c>
      <c r="H164" s="138" t="n">
        <v>1</v>
      </c>
      <c r="I164" s="156" t="n">
        <v>7.84</v>
      </c>
      <c r="J164" s="159" t="n">
        <v>9.35</v>
      </c>
      <c r="K164" s="137"/>
      <c r="L164" s="159" t="n">
        <v>73.3</v>
      </c>
      <c r="M164" s="156" t="n">
        <v>29.42</v>
      </c>
      <c r="N164" s="160" t="n">
        <v>2156</v>
      </c>
      <c r="AF164" s="131"/>
      <c r="AG164" s="133"/>
      <c r="AH164" s="133" t="s">
        <v>256</v>
      </c>
    </row>
    <row r="165" customFormat="false" ht="15" hidden="false" customHeight="true" outlineLevel="0" collapsed="false">
      <c r="A165" s="141"/>
      <c r="B165" s="142"/>
      <c r="C165" s="143" t="s">
        <v>97</v>
      </c>
      <c r="D165" s="143"/>
      <c r="E165" s="143"/>
      <c r="F165" s="144"/>
      <c r="G165" s="145"/>
      <c r="H165" s="145"/>
      <c r="I165" s="145"/>
      <c r="J165" s="146"/>
      <c r="K165" s="145"/>
      <c r="L165" s="147" t="n">
        <v>73.3</v>
      </c>
      <c r="M165" s="145"/>
      <c r="N165" s="148" t="n">
        <v>2156</v>
      </c>
      <c r="AF165" s="131"/>
      <c r="AG165" s="133"/>
      <c r="AH165" s="133"/>
      <c r="AI165" s="81" t="s">
        <v>97</v>
      </c>
    </row>
    <row r="166" customFormat="false" ht="23.25" hidden="false" customHeight="true" outlineLevel="0" collapsed="false">
      <c r="A166" s="134" t="s">
        <v>257</v>
      </c>
      <c r="B166" s="135" t="s">
        <v>258</v>
      </c>
      <c r="C166" s="135" t="s">
        <v>259</v>
      </c>
      <c r="D166" s="135"/>
      <c r="E166" s="135"/>
      <c r="F166" s="136" t="s">
        <v>253</v>
      </c>
      <c r="G166" s="137" t="n">
        <v>7.84</v>
      </c>
      <c r="H166" s="138" t="n">
        <v>1</v>
      </c>
      <c r="I166" s="156" t="n">
        <v>7.84</v>
      </c>
      <c r="J166" s="159" t="n">
        <v>12.12</v>
      </c>
      <c r="K166" s="137"/>
      <c r="L166" s="159" t="n">
        <v>95.02</v>
      </c>
      <c r="M166" s="156" t="n">
        <v>29.42</v>
      </c>
      <c r="N166" s="160" t="n">
        <v>2795</v>
      </c>
      <c r="AF166" s="131"/>
      <c r="AG166" s="133"/>
      <c r="AH166" s="133" t="s">
        <v>259</v>
      </c>
    </row>
    <row r="167" customFormat="false" ht="15" hidden="false" customHeight="true" outlineLevel="0" collapsed="false">
      <c r="A167" s="141"/>
      <c r="B167" s="142"/>
      <c r="C167" s="143" t="s">
        <v>97</v>
      </c>
      <c r="D167" s="143"/>
      <c r="E167" s="143"/>
      <c r="F167" s="144"/>
      <c r="G167" s="145"/>
      <c r="H167" s="145"/>
      <c r="I167" s="145"/>
      <c r="J167" s="146"/>
      <c r="K167" s="145"/>
      <c r="L167" s="147" t="n">
        <v>95.02</v>
      </c>
      <c r="M167" s="145"/>
      <c r="N167" s="148" t="n">
        <v>2795</v>
      </c>
      <c r="AF167" s="131"/>
      <c r="AG167" s="133"/>
      <c r="AH167" s="133"/>
      <c r="AI167" s="81" t="s">
        <v>97</v>
      </c>
    </row>
    <row r="168" customFormat="false" ht="34.5" hidden="false" customHeight="true" outlineLevel="0" collapsed="false">
      <c r="A168" s="134" t="s">
        <v>260</v>
      </c>
      <c r="B168" s="135" t="s">
        <v>261</v>
      </c>
      <c r="C168" s="135" t="s">
        <v>262</v>
      </c>
      <c r="D168" s="135"/>
      <c r="E168" s="135"/>
      <c r="F168" s="136" t="s">
        <v>253</v>
      </c>
      <c r="G168" s="137" t="n">
        <v>0.8</v>
      </c>
      <c r="H168" s="138" t="n">
        <v>1</v>
      </c>
      <c r="I168" s="157" t="n">
        <v>0.8</v>
      </c>
      <c r="J168" s="159" t="n">
        <v>17.95</v>
      </c>
      <c r="K168" s="137"/>
      <c r="L168" s="159" t="n">
        <v>14.36</v>
      </c>
      <c r="M168" s="156" t="n">
        <v>29.42</v>
      </c>
      <c r="N168" s="161" t="n">
        <v>422</v>
      </c>
      <c r="AF168" s="131"/>
      <c r="AG168" s="133"/>
      <c r="AH168" s="133" t="s">
        <v>262</v>
      </c>
    </row>
    <row r="169" customFormat="false" ht="15" hidden="false" customHeight="true" outlineLevel="0" collapsed="false">
      <c r="A169" s="141"/>
      <c r="B169" s="142"/>
      <c r="C169" s="143" t="s">
        <v>97</v>
      </c>
      <c r="D169" s="143"/>
      <c r="E169" s="143"/>
      <c r="F169" s="144"/>
      <c r="G169" s="145"/>
      <c r="H169" s="145"/>
      <c r="I169" s="145"/>
      <c r="J169" s="146"/>
      <c r="K169" s="145"/>
      <c r="L169" s="147" t="n">
        <v>14.36</v>
      </c>
      <c r="M169" s="145"/>
      <c r="N169" s="162" t="n">
        <v>422</v>
      </c>
      <c r="AF169" s="131"/>
      <c r="AG169" s="133"/>
      <c r="AH169" s="133"/>
      <c r="AI169" s="81" t="s">
        <v>97</v>
      </c>
    </row>
    <row r="170" customFormat="false" ht="34.5" hidden="false" customHeight="true" outlineLevel="0" collapsed="false">
      <c r="A170" s="134" t="s">
        <v>263</v>
      </c>
      <c r="B170" s="135" t="s">
        <v>264</v>
      </c>
      <c r="C170" s="135" t="s">
        <v>265</v>
      </c>
      <c r="D170" s="135"/>
      <c r="E170" s="135"/>
      <c r="F170" s="136" t="s">
        <v>253</v>
      </c>
      <c r="G170" s="137" t="n">
        <v>0.8</v>
      </c>
      <c r="H170" s="138" t="n">
        <v>1</v>
      </c>
      <c r="I170" s="157" t="n">
        <v>0.8</v>
      </c>
      <c r="J170" s="159" t="n">
        <v>14.64</v>
      </c>
      <c r="K170" s="137"/>
      <c r="L170" s="159" t="n">
        <v>11.71</v>
      </c>
      <c r="M170" s="156" t="n">
        <v>29.42</v>
      </c>
      <c r="N170" s="161" t="n">
        <v>345</v>
      </c>
      <c r="AF170" s="131"/>
      <c r="AG170" s="133"/>
      <c r="AH170" s="133" t="s">
        <v>265</v>
      </c>
    </row>
    <row r="171" customFormat="false" ht="15" hidden="false" customHeight="true" outlineLevel="0" collapsed="false">
      <c r="A171" s="141"/>
      <c r="B171" s="142"/>
      <c r="C171" s="143" t="s">
        <v>97</v>
      </c>
      <c r="D171" s="143"/>
      <c r="E171" s="143"/>
      <c r="F171" s="144"/>
      <c r="G171" s="145"/>
      <c r="H171" s="145"/>
      <c r="I171" s="145"/>
      <c r="J171" s="146"/>
      <c r="K171" s="145"/>
      <c r="L171" s="147" t="n">
        <v>11.71</v>
      </c>
      <c r="M171" s="145"/>
      <c r="N171" s="162" t="n">
        <v>345</v>
      </c>
      <c r="AF171" s="131"/>
      <c r="AG171" s="133"/>
      <c r="AH171" s="133"/>
      <c r="AI171" s="81" t="s">
        <v>97</v>
      </c>
    </row>
    <row r="172" customFormat="false" ht="34.5" hidden="false" customHeight="true" outlineLevel="0" collapsed="false">
      <c r="A172" s="134" t="s">
        <v>266</v>
      </c>
      <c r="B172" s="135" t="s">
        <v>267</v>
      </c>
      <c r="C172" s="135" t="s">
        <v>268</v>
      </c>
      <c r="D172" s="135"/>
      <c r="E172" s="135"/>
      <c r="F172" s="136" t="s">
        <v>253</v>
      </c>
      <c r="G172" s="137" t="n">
        <v>0.8</v>
      </c>
      <c r="H172" s="138" t="n">
        <v>1</v>
      </c>
      <c r="I172" s="157" t="n">
        <v>0.8</v>
      </c>
      <c r="J172" s="159" t="n">
        <v>14.41</v>
      </c>
      <c r="K172" s="137"/>
      <c r="L172" s="159" t="n">
        <v>11.53</v>
      </c>
      <c r="M172" s="156" t="n">
        <v>29.42</v>
      </c>
      <c r="N172" s="161" t="n">
        <v>339</v>
      </c>
      <c r="AF172" s="131"/>
      <c r="AG172" s="133"/>
      <c r="AH172" s="133" t="s">
        <v>268</v>
      </c>
    </row>
    <row r="173" customFormat="false" ht="15" hidden="false" customHeight="true" outlineLevel="0" collapsed="false">
      <c r="A173" s="141"/>
      <c r="B173" s="142"/>
      <c r="C173" s="143" t="s">
        <v>97</v>
      </c>
      <c r="D173" s="143"/>
      <c r="E173" s="143"/>
      <c r="F173" s="144"/>
      <c r="G173" s="145"/>
      <c r="H173" s="145"/>
      <c r="I173" s="145"/>
      <c r="J173" s="146"/>
      <c r="K173" s="145"/>
      <c r="L173" s="147" t="n">
        <v>11.53</v>
      </c>
      <c r="M173" s="145"/>
      <c r="N173" s="162" t="n">
        <v>339</v>
      </c>
      <c r="AF173" s="131"/>
      <c r="AG173" s="133"/>
      <c r="AH173" s="133"/>
      <c r="AI173" s="81" t="s">
        <v>97</v>
      </c>
    </row>
    <row r="174" customFormat="false" ht="12.8" hidden="true" customHeight="false" outlineLevel="0" collapsed="false">
      <c r="A174" s="150"/>
      <c r="B174" s="151"/>
      <c r="C174" s="151"/>
      <c r="D174" s="151"/>
      <c r="E174" s="151"/>
      <c r="F174" s="152"/>
      <c r="G174" s="152"/>
      <c r="H174" s="152"/>
      <c r="I174" s="152"/>
      <c r="J174" s="153"/>
      <c r="K174" s="152"/>
      <c r="L174" s="153"/>
      <c r="M174" s="154"/>
      <c r="N174" s="153"/>
      <c r="AF174" s="131"/>
      <c r="AG174" s="133"/>
      <c r="AH174" s="133"/>
    </row>
    <row r="175" customFormat="false" ht="11.25" hidden="true" customHeight="true" outlineLevel="0" collapsed="false"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5"/>
      <c r="M175" s="165"/>
      <c r="N175" s="165"/>
      <c r="R175" s="166"/>
    </row>
    <row r="176" customFormat="false" ht="15" hidden="false" customHeight="true" outlineLevel="0" collapsed="false">
      <c r="A176" s="167"/>
      <c r="B176" s="168"/>
      <c r="C176" s="135" t="s">
        <v>269</v>
      </c>
      <c r="D176" s="135"/>
      <c r="E176" s="135"/>
      <c r="F176" s="135"/>
      <c r="G176" s="135"/>
      <c r="H176" s="135"/>
      <c r="I176" s="135"/>
      <c r="J176" s="135"/>
      <c r="K176" s="135"/>
      <c r="L176" s="169"/>
      <c r="M176" s="170"/>
      <c r="N176" s="171"/>
      <c r="AJ176" s="133" t="s">
        <v>269</v>
      </c>
    </row>
    <row r="177" customFormat="false" ht="15" hidden="false" customHeight="true" outlineLevel="0" collapsed="false">
      <c r="A177" s="172"/>
      <c r="B177" s="173"/>
      <c r="C177" s="142" t="s">
        <v>270</v>
      </c>
      <c r="D177" s="142"/>
      <c r="E177" s="142"/>
      <c r="F177" s="142"/>
      <c r="G177" s="142"/>
      <c r="H177" s="142"/>
      <c r="I177" s="142"/>
      <c r="J177" s="142"/>
      <c r="K177" s="142"/>
      <c r="L177" s="174" t="n">
        <v>1455143.28</v>
      </c>
      <c r="M177" s="175"/>
      <c r="N177" s="176" t="n">
        <v>1924468</v>
      </c>
      <c r="AJ177" s="133"/>
      <c r="AK177" s="81" t="s">
        <v>270</v>
      </c>
    </row>
    <row r="178" customFormat="false" ht="15" hidden="false" customHeight="true" outlineLevel="0" collapsed="false">
      <c r="A178" s="172"/>
      <c r="B178" s="173"/>
      <c r="C178" s="142" t="s">
        <v>271</v>
      </c>
      <c r="D178" s="142"/>
      <c r="E178" s="142"/>
      <c r="F178" s="142"/>
      <c r="G178" s="142"/>
      <c r="H178" s="142"/>
      <c r="I178" s="142"/>
      <c r="J178" s="142"/>
      <c r="K178" s="142"/>
      <c r="L178" s="177"/>
      <c r="M178" s="175"/>
      <c r="N178" s="178"/>
      <c r="AJ178" s="133"/>
      <c r="AK178" s="81" t="s">
        <v>271</v>
      </c>
    </row>
    <row r="179" customFormat="false" ht="15" hidden="false" customHeight="true" outlineLevel="0" collapsed="false">
      <c r="A179" s="172"/>
      <c r="B179" s="173"/>
      <c r="C179" s="142" t="s">
        <v>272</v>
      </c>
      <c r="D179" s="142"/>
      <c r="E179" s="142"/>
      <c r="F179" s="142"/>
      <c r="G179" s="142"/>
      <c r="H179" s="142"/>
      <c r="I179" s="142"/>
      <c r="J179" s="142"/>
      <c r="K179" s="142"/>
      <c r="L179" s="174" t="n">
        <v>3317.83</v>
      </c>
      <c r="M179" s="175"/>
      <c r="N179" s="176" t="n">
        <v>200028</v>
      </c>
      <c r="AJ179" s="133"/>
      <c r="AK179" s="81" t="s">
        <v>272</v>
      </c>
    </row>
    <row r="180" customFormat="false" ht="15" hidden="false" customHeight="true" outlineLevel="0" collapsed="false">
      <c r="A180" s="172"/>
      <c r="B180" s="173"/>
      <c r="C180" s="142" t="s">
        <v>273</v>
      </c>
      <c r="D180" s="142"/>
      <c r="E180" s="142"/>
      <c r="F180" s="142"/>
      <c r="G180" s="142"/>
      <c r="H180" s="142"/>
      <c r="I180" s="142"/>
      <c r="J180" s="142"/>
      <c r="K180" s="142"/>
      <c r="L180" s="174" t="n">
        <v>12441.92</v>
      </c>
      <c r="M180" s="175"/>
      <c r="N180" s="176" t="n">
        <v>221465</v>
      </c>
      <c r="AJ180" s="133"/>
      <c r="AK180" s="81" t="s">
        <v>273</v>
      </c>
    </row>
    <row r="181" customFormat="false" ht="15" hidden="false" customHeight="true" outlineLevel="0" collapsed="false">
      <c r="A181" s="172"/>
      <c r="B181" s="173"/>
      <c r="C181" s="142" t="s">
        <v>274</v>
      </c>
      <c r="D181" s="142"/>
      <c r="E181" s="142"/>
      <c r="F181" s="142"/>
      <c r="G181" s="142"/>
      <c r="H181" s="142"/>
      <c r="I181" s="142"/>
      <c r="J181" s="142"/>
      <c r="K181" s="142"/>
      <c r="L181" s="174" t="n">
        <v>1368.37</v>
      </c>
      <c r="M181" s="175"/>
      <c r="N181" s="176" t="n">
        <v>82499</v>
      </c>
      <c r="AJ181" s="133"/>
      <c r="AK181" s="81" t="s">
        <v>274</v>
      </c>
    </row>
    <row r="182" customFormat="false" ht="15" hidden="false" customHeight="true" outlineLevel="0" collapsed="false">
      <c r="A182" s="172"/>
      <c r="B182" s="173"/>
      <c r="C182" s="142" t="s">
        <v>275</v>
      </c>
      <c r="D182" s="142"/>
      <c r="E182" s="142"/>
      <c r="F182" s="142"/>
      <c r="G182" s="142"/>
      <c r="H182" s="142"/>
      <c r="I182" s="142"/>
      <c r="J182" s="142"/>
      <c r="K182" s="142"/>
      <c r="L182" s="174" t="n">
        <v>1439167.6</v>
      </c>
      <c r="M182" s="175"/>
      <c r="N182" s="176" t="n">
        <v>1496624</v>
      </c>
      <c r="AJ182" s="133"/>
      <c r="AK182" s="81" t="s">
        <v>275</v>
      </c>
    </row>
    <row r="183" customFormat="false" ht="15" hidden="false" customHeight="true" outlineLevel="0" collapsed="false">
      <c r="A183" s="172"/>
      <c r="B183" s="173"/>
      <c r="C183" s="142" t="s">
        <v>276</v>
      </c>
      <c r="D183" s="142"/>
      <c r="E183" s="142"/>
      <c r="F183" s="142"/>
      <c r="G183" s="142"/>
      <c r="H183" s="142"/>
      <c r="I183" s="142"/>
      <c r="J183" s="142"/>
      <c r="K183" s="142"/>
      <c r="L183" s="177"/>
      <c r="M183" s="175"/>
      <c r="N183" s="178"/>
      <c r="AJ183" s="133"/>
      <c r="AK183" s="81" t="s">
        <v>276</v>
      </c>
    </row>
    <row r="184" customFormat="false" ht="15" hidden="false" customHeight="true" outlineLevel="0" collapsed="false">
      <c r="A184" s="172"/>
      <c r="B184" s="173"/>
      <c r="C184" s="142" t="s">
        <v>277</v>
      </c>
      <c r="D184" s="142"/>
      <c r="E184" s="142"/>
      <c r="F184" s="142"/>
      <c r="G184" s="142"/>
      <c r="H184" s="142"/>
      <c r="I184" s="142"/>
      <c r="J184" s="142"/>
      <c r="K184" s="142"/>
      <c r="L184" s="174" t="n">
        <v>1439082.59</v>
      </c>
      <c r="M184" s="175"/>
      <c r="N184" s="176" t="n">
        <v>1494123</v>
      </c>
      <c r="AJ184" s="133"/>
      <c r="AK184" s="81" t="s">
        <v>277</v>
      </c>
    </row>
    <row r="185" customFormat="false" ht="15" hidden="false" customHeight="true" outlineLevel="0" collapsed="false">
      <c r="A185" s="172"/>
      <c r="B185" s="173"/>
      <c r="C185" s="142" t="s">
        <v>278</v>
      </c>
      <c r="D185" s="142"/>
      <c r="E185" s="142"/>
      <c r="F185" s="142"/>
      <c r="G185" s="142"/>
      <c r="H185" s="142"/>
      <c r="I185" s="142"/>
      <c r="J185" s="142"/>
      <c r="K185" s="142"/>
      <c r="L185" s="179" t="n">
        <v>85.01</v>
      </c>
      <c r="M185" s="175"/>
      <c r="N185" s="176" t="n">
        <v>2501</v>
      </c>
      <c r="AJ185" s="133"/>
      <c r="AK185" s="81" t="s">
        <v>278</v>
      </c>
    </row>
    <row r="186" customFormat="false" ht="15" hidden="false" customHeight="true" outlineLevel="0" collapsed="false">
      <c r="A186" s="172"/>
      <c r="B186" s="173"/>
      <c r="C186" s="142" t="s">
        <v>279</v>
      </c>
      <c r="D186" s="142"/>
      <c r="E186" s="142"/>
      <c r="F186" s="142"/>
      <c r="G186" s="142"/>
      <c r="H186" s="142"/>
      <c r="I186" s="142"/>
      <c r="J186" s="142"/>
      <c r="K186" s="142"/>
      <c r="L186" s="179" t="n">
        <v>215.93</v>
      </c>
      <c r="M186" s="175"/>
      <c r="N186" s="176" t="n">
        <v>6351</v>
      </c>
      <c r="AJ186" s="133"/>
      <c r="AK186" s="81" t="s">
        <v>279</v>
      </c>
    </row>
    <row r="187" customFormat="false" ht="15" hidden="false" customHeight="true" outlineLevel="0" collapsed="false">
      <c r="A187" s="172"/>
      <c r="B187" s="173"/>
      <c r="C187" s="142" t="s">
        <v>280</v>
      </c>
      <c r="D187" s="142"/>
      <c r="E187" s="142"/>
      <c r="F187" s="142"/>
      <c r="G187" s="142"/>
      <c r="H187" s="142"/>
      <c r="I187" s="142"/>
      <c r="J187" s="142"/>
      <c r="K187" s="142"/>
      <c r="L187" s="174" t="n">
        <v>982786.91</v>
      </c>
      <c r="M187" s="175"/>
      <c r="N187" s="176" t="n">
        <v>1831676</v>
      </c>
      <c r="AJ187" s="133"/>
      <c r="AK187" s="81" t="s">
        <v>280</v>
      </c>
    </row>
    <row r="188" customFormat="false" ht="15" hidden="false" customHeight="true" outlineLevel="0" collapsed="false">
      <c r="A188" s="172"/>
      <c r="B188" s="173"/>
      <c r="C188" s="142" t="s">
        <v>281</v>
      </c>
      <c r="D188" s="142"/>
      <c r="E188" s="142"/>
      <c r="F188" s="142"/>
      <c r="G188" s="142"/>
      <c r="H188" s="142"/>
      <c r="I188" s="142"/>
      <c r="J188" s="142"/>
      <c r="K188" s="142"/>
      <c r="L188" s="174" t="n">
        <v>982485.97</v>
      </c>
      <c r="M188" s="175"/>
      <c r="N188" s="176" t="n">
        <v>1822824</v>
      </c>
      <c r="AJ188" s="133"/>
      <c r="AK188" s="81" t="s">
        <v>281</v>
      </c>
    </row>
    <row r="189" customFormat="false" ht="15" hidden="false" customHeight="true" outlineLevel="0" collapsed="false">
      <c r="A189" s="172"/>
      <c r="B189" s="173"/>
      <c r="C189" s="142" t="s">
        <v>282</v>
      </c>
      <c r="D189" s="142"/>
      <c r="E189" s="142"/>
      <c r="F189" s="142"/>
      <c r="G189" s="142"/>
      <c r="H189" s="142"/>
      <c r="I189" s="142"/>
      <c r="J189" s="142"/>
      <c r="K189" s="142"/>
      <c r="L189" s="177"/>
      <c r="M189" s="175"/>
      <c r="N189" s="178"/>
      <c r="AJ189" s="133"/>
      <c r="AK189" s="81" t="s">
        <v>282</v>
      </c>
    </row>
    <row r="190" customFormat="false" ht="15" hidden="false" customHeight="true" outlineLevel="0" collapsed="false">
      <c r="A190" s="172"/>
      <c r="B190" s="173"/>
      <c r="C190" s="142" t="s">
        <v>283</v>
      </c>
      <c r="D190" s="142"/>
      <c r="E190" s="142"/>
      <c r="F190" s="142"/>
      <c r="G190" s="142"/>
      <c r="H190" s="142"/>
      <c r="I190" s="142"/>
      <c r="J190" s="142"/>
      <c r="K190" s="142"/>
      <c r="L190" s="174" t="n">
        <v>3075.71</v>
      </c>
      <c r="M190" s="175"/>
      <c r="N190" s="176" t="n">
        <v>185432</v>
      </c>
      <c r="AJ190" s="133"/>
      <c r="AK190" s="81" t="s">
        <v>283</v>
      </c>
    </row>
    <row r="191" customFormat="false" ht="15" hidden="false" customHeight="true" outlineLevel="0" collapsed="false">
      <c r="A191" s="172"/>
      <c r="B191" s="173"/>
      <c r="C191" s="142" t="s">
        <v>284</v>
      </c>
      <c r="D191" s="142"/>
      <c r="E191" s="142"/>
      <c r="F191" s="142"/>
      <c r="G191" s="142"/>
      <c r="H191" s="142"/>
      <c r="I191" s="142"/>
      <c r="J191" s="142"/>
      <c r="K191" s="142"/>
      <c r="L191" s="174" t="n">
        <v>11899.5</v>
      </c>
      <c r="M191" s="175"/>
      <c r="N191" s="176" t="n">
        <v>211811</v>
      </c>
      <c r="AJ191" s="133"/>
      <c r="AK191" s="81" t="s">
        <v>284</v>
      </c>
    </row>
    <row r="192" customFormat="false" ht="15" hidden="false" customHeight="true" outlineLevel="0" collapsed="false">
      <c r="A192" s="172"/>
      <c r="B192" s="173"/>
      <c r="C192" s="142" t="s">
        <v>285</v>
      </c>
      <c r="D192" s="142"/>
      <c r="E192" s="142"/>
      <c r="F192" s="142"/>
      <c r="G192" s="142"/>
      <c r="H192" s="142"/>
      <c r="I192" s="142"/>
      <c r="J192" s="142"/>
      <c r="K192" s="142"/>
      <c r="L192" s="174" t="n">
        <v>1312</v>
      </c>
      <c r="M192" s="175"/>
      <c r="N192" s="176" t="n">
        <v>79101</v>
      </c>
      <c r="AJ192" s="133"/>
      <c r="AK192" s="81" t="s">
        <v>285</v>
      </c>
    </row>
    <row r="193" customFormat="false" ht="15" hidden="false" customHeight="true" outlineLevel="0" collapsed="false">
      <c r="A193" s="172"/>
      <c r="B193" s="173"/>
      <c r="C193" s="142" t="s">
        <v>286</v>
      </c>
      <c r="D193" s="142"/>
      <c r="E193" s="142"/>
      <c r="F193" s="142"/>
      <c r="G193" s="142"/>
      <c r="H193" s="142"/>
      <c r="I193" s="142"/>
      <c r="J193" s="142"/>
      <c r="K193" s="142"/>
      <c r="L193" s="174" t="n">
        <v>960709.82</v>
      </c>
      <c r="M193" s="175"/>
      <c r="N193" s="176" t="n">
        <v>1015556</v>
      </c>
      <c r="AJ193" s="133"/>
      <c r="AK193" s="81" t="s">
        <v>286</v>
      </c>
    </row>
    <row r="194" customFormat="false" ht="15" hidden="false" customHeight="true" outlineLevel="0" collapsed="false">
      <c r="A194" s="172"/>
      <c r="B194" s="173"/>
      <c r="C194" s="142" t="s">
        <v>287</v>
      </c>
      <c r="D194" s="142"/>
      <c r="E194" s="142"/>
      <c r="F194" s="142"/>
      <c r="G194" s="142"/>
      <c r="H194" s="142"/>
      <c r="I194" s="142"/>
      <c r="J194" s="142"/>
      <c r="K194" s="142"/>
      <c r="L194" s="174" t="n">
        <v>4563.22</v>
      </c>
      <c r="M194" s="175"/>
      <c r="N194" s="176" t="n">
        <v>275115</v>
      </c>
      <c r="AJ194" s="133"/>
      <c r="AK194" s="81" t="s">
        <v>287</v>
      </c>
    </row>
    <row r="195" customFormat="false" ht="15" hidden="false" customHeight="true" outlineLevel="0" collapsed="false">
      <c r="A195" s="172"/>
      <c r="B195" s="173"/>
      <c r="C195" s="142" t="s">
        <v>288</v>
      </c>
      <c r="D195" s="142"/>
      <c r="E195" s="142"/>
      <c r="F195" s="142"/>
      <c r="G195" s="142"/>
      <c r="H195" s="142"/>
      <c r="I195" s="142"/>
      <c r="J195" s="142"/>
      <c r="K195" s="142"/>
      <c r="L195" s="174" t="n">
        <v>2237.72</v>
      </c>
      <c r="M195" s="175"/>
      <c r="N195" s="176" t="n">
        <v>134910</v>
      </c>
      <c r="AJ195" s="133"/>
      <c r="AK195" s="81" t="s">
        <v>288</v>
      </c>
    </row>
    <row r="196" customFormat="false" ht="15" hidden="false" customHeight="true" outlineLevel="0" collapsed="false">
      <c r="A196" s="172"/>
      <c r="B196" s="173"/>
      <c r="C196" s="142" t="s">
        <v>289</v>
      </c>
      <c r="D196" s="142"/>
      <c r="E196" s="142"/>
      <c r="F196" s="142"/>
      <c r="G196" s="142"/>
      <c r="H196" s="142"/>
      <c r="I196" s="142"/>
      <c r="J196" s="142"/>
      <c r="K196" s="142"/>
      <c r="L196" s="179" t="n">
        <v>215.93</v>
      </c>
      <c r="M196" s="175"/>
      <c r="N196" s="176" t="n">
        <v>6351</v>
      </c>
      <c r="AJ196" s="133"/>
      <c r="AK196" s="81" t="s">
        <v>289</v>
      </c>
    </row>
    <row r="197" customFormat="false" ht="15" hidden="false" customHeight="true" outlineLevel="0" collapsed="false">
      <c r="A197" s="172"/>
      <c r="B197" s="173"/>
      <c r="C197" s="142" t="s">
        <v>290</v>
      </c>
      <c r="D197" s="142"/>
      <c r="E197" s="142"/>
      <c r="F197" s="142"/>
      <c r="G197" s="142"/>
      <c r="H197" s="142"/>
      <c r="I197" s="142"/>
      <c r="J197" s="142"/>
      <c r="K197" s="142"/>
      <c r="L197" s="179" t="n">
        <v>85.01</v>
      </c>
      <c r="M197" s="175"/>
      <c r="N197" s="176" t="n">
        <v>2501</v>
      </c>
      <c r="AJ197" s="133"/>
      <c r="AK197" s="81" t="s">
        <v>290</v>
      </c>
    </row>
    <row r="198" customFormat="false" ht="15" hidden="false" customHeight="true" outlineLevel="0" collapsed="false">
      <c r="A198" s="172"/>
      <c r="B198" s="173"/>
      <c r="C198" s="142" t="s">
        <v>291</v>
      </c>
      <c r="D198" s="142"/>
      <c r="E198" s="142"/>
      <c r="F198" s="142"/>
      <c r="G198" s="142"/>
      <c r="H198" s="142"/>
      <c r="I198" s="142"/>
      <c r="J198" s="142"/>
      <c r="K198" s="142"/>
      <c r="L198" s="174" t="n">
        <v>479602.06</v>
      </c>
      <c r="M198" s="175"/>
      <c r="N198" s="176" t="n">
        <v>529629</v>
      </c>
      <c r="AJ198" s="133"/>
      <c r="AK198" s="81" t="s">
        <v>291</v>
      </c>
    </row>
    <row r="199" customFormat="false" ht="15" hidden="false" customHeight="true" outlineLevel="0" collapsed="false">
      <c r="A199" s="172"/>
      <c r="B199" s="173"/>
      <c r="C199" s="142" t="s">
        <v>271</v>
      </c>
      <c r="D199" s="142"/>
      <c r="E199" s="142"/>
      <c r="F199" s="142"/>
      <c r="G199" s="142"/>
      <c r="H199" s="142"/>
      <c r="I199" s="142"/>
      <c r="J199" s="142"/>
      <c r="K199" s="142"/>
      <c r="L199" s="177"/>
      <c r="M199" s="175"/>
      <c r="N199" s="178"/>
      <c r="AJ199" s="133"/>
      <c r="AK199" s="81" t="s">
        <v>271</v>
      </c>
    </row>
    <row r="200" customFormat="false" ht="15" hidden="false" customHeight="true" outlineLevel="0" collapsed="false">
      <c r="A200" s="172"/>
      <c r="B200" s="173"/>
      <c r="C200" s="142" t="s">
        <v>292</v>
      </c>
      <c r="D200" s="142"/>
      <c r="E200" s="142"/>
      <c r="F200" s="142"/>
      <c r="G200" s="142"/>
      <c r="H200" s="142"/>
      <c r="I200" s="142"/>
      <c r="J200" s="142"/>
      <c r="K200" s="142"/>
      <c r="L200" s="179" t="n">
        <v>242.12</v>
      </c>
      <c r="M200" s="175"/>
      <c r="N200" s="176" t="n">
        <v>14596</v>
      </c>
      <c r="AJ200" s="133"/>
      <c r="AK200" s="81" t="s">
        <v>292</v>
      </c>
    </row>
    <row r="201" customFormat="false" ht="15" hidden="false" customHeight="true" outlineLevel="0" collapsed="false">
      <c r="A201" s="172"/>
      <c r="B201" s="173"/>
      <c r="C201" s="142" t="s">
        <v>293</v>
      </c>
      <c r="D201" s="142"/>
      <c r="E201" s="142"/>
      <c r="F201" s="142"/>
      <c r="G201" s="142"/>
      <c r="H201" s="142"/>
      <c r="I201" s="142"/>
      <c r="J201" s="142"/>
      <c r="K201" s="142"/>
      <c r="L201" s="179" t="n">
        <v>542.42</v>
      </c>
      <c r="M201" s="175"/>
      <c r="N201" s="176" t="n">
        <v>9654</v>
      </c>
      <c r="AJ201" s="133"/>
      <c r="AK201" s="81" t="s">
        <v>293</v>
      </c>
    </row>
    <row r="202" customFormat="false" ht="15" hidden="false" customHeight="true" outlineLevel="0" collapsed="false">
      <c r="A202" s="172"/>
      <c r="B202" s="173"/>
      <c r="C202" s="142" t="s">
        <v>294</v>
      </c>
      <c r="D202" s="142"/>
      <c r="E202" s="142"/>
      <c r="F202" s="142"/>
      <c r="G202" s="142"/>
      <c r="H202" s="142"/>
      <c r="I202" s="142"/>
      <c r="J202" s="142"/>
      <c r="K202" s="142"/>
      <c r="L202" s="179" t="n">
        <v>56.37</v>
      </c>
      <c r="M202" s="175"/>
      <c r="N202" s="176" t="n">
        <v>3398</v>
      </c>
      <c r="AJ202" s="133"/>
      <c r="AK202" s="81" t="s">
        <v>294</v>
      </c>
    </row>
    <row r="203" customFormat="false" ht="15" hidden="false" customHeight="true" outlineLevel="0" collapsed="false">
      <c r="A203" s="172"/>
      <c r="B203" s="173"/>
      <c r="C203" s="142" t="s">
        <v>295</v>
      </c>
      <c r="D203" s="142"/>
      <c r="E203" s="142"/>
      <c r="F203" s="142"/>
      <c r="G203" s="142"/>
      <c r="H203" s="142"/>
      <c r="I203" s="142"/>
      <c r="J203" s="142"/>
      <c r="K203" s="142"/>
      <c r="L203" s="174" t="n">
        <v>478372.77</v>
      </c>
      <c r="M203" s="175"/>
      <c r="N203" s="176" t="n">
        <v>478567</v>
      </c>
      <c r="AJ203" s="133"/>
      <c r="AK203" s="81" t="s">
        <v>295</v>
      </c>
    </row>
    <row r="204" customFormat="false" ht="15" hidden="false" customHeight="true" outlineLevel="0" collapsed="false">
      <c r="A204" s="172"/>
      <c r="B204" s="173"/>
      <c r="C204" s="142" t="s">
        <v>296</v>
      </c>
      <c r="D204" s="142"/>
      <c r="E204" s="142"/>
      <c r="F204" s="142"/>
      <c r="G204" s="142"/>
      <c r="H204" s="142"/>
      <c r="I204" s="142"/>
      <c r="J204" s="142"/>
      <c r="K204" s="142"/>
      <c r="L204" s="179" t="n">
        <v>292.52</v>
      </c>
      <c r="M204" s="175"/>
      <c r="N204" s="176" t="n">
        <v>17635</v>
      </c>
      <c r="AJ204" s="133"/>
      <c r="AK204" s="81" t="s">
        <v>296</v>
      </c>
    </row>
    <row r="205" customFormat="false" ht="15" hidden="false" customHeight="true" outlineLevel="0" collapsed="false">
      <c r="A205" s="172"/>
      <c r="B205" s="173"/>
      <c r="C205" s="142" t="s">
        <v>297</v>
      </c>
      <c r="D205" s="142"/>
      <c r="E205" s="142"/>
      <c r="F205" s="142"/>
      <c r="G205" s="142"/>
      <c r="H205" s="142"/>
      <c r="I205" s="142"/>
      <c r="J205" s="142"/>
      <c r="K205" s="142"/>
      <c r="L205" s="179" t="n">
        <v>152.23</v>
      </c>
      <c r="M205" s="175"/>
      <c r="N205" s="176" t="n">
        <v>9177</v>
      </c>
      <c r="AJ205" s="133"/>
      <c r="AK205" s="81" t="s">
        <v>297</v>
      </c>
    </row>
    <row r="206" customFormat="false" ht="15" hidden="false" customHeight="true" outlineLevel="0" collapsed="false">
      <c r="A206" s="172"/>
      <c r="B206" s="180"/>
      <c r="C206" s="181" t="s">
        <v>298</v>
      </c>
      <c r="D206" s="181"/>
      <c r="E206" s="181"/>
      <c r="F206" s="181"/>
      <c r="G206" s="181"/>
      <c r="H206" s="181"/>
      <c r="I206" s="181"/>
      <c r="J206" s="181"/>
      <c r="K206" s="181"/>
      <c r="L206" s="182" t="n">
        <v>1462388.97</v>
      </c>
      <c r="M206" s="183"/>
      <c r="N206" s="184" t="n">
        <v>2361305</v>
      </c>
      <c r="AJ206" s="133"/>
      <c r="AL206" s="133" t="s">
        <v>298</v>
      </c>
    </row>
    <row r="207" customFormat="false" ht="15" hidden="false" customHeight="true" outlineLevel="0" collapsed="false">
      <c r="A207" s="172"/>
      <c r="B207" s="173"/>
      <c r="C207" s="142" t="s">
        <v>299</v>
      </c>
      <c r="D207" s="142"/>
      <c r="E207" s="142"/>
      <c r="F207" s="142"/>
      <c r="G207" s="142"/>
      <c r="H207" s="142"/>
      <c r="I207" s="142"/>
      <c r="J207" s="142"/>
      <c r="K207" s="142"/>
      <c r="L207" s="174" t="n">
        <v>4686.2</v>
      </c>
      <c r="M207" s="175"/>
      <c r="N207" s="176" t="n">
        <v>282527</v>
      </c>
      <c r="AJ207" s="133"/>
      <c r="AK207" s="81" t="s">
        <v>299</v>
      </c>
      <c r="AL207" s="133"/>
    </row>
    <row r="208" customFormat="false" ht="15" hidden="false" customHeight="true" outlineLevel="0" collapsed="false">
      <c r="A208" s="172"/>
      <c r="B208" s="173"/>
      <c r="C208" s="142" t="s">
        <v>300</v>
      </c>
      <c r="D208" s="142"/>
      <c r="E208" s="142"/>
      <c r="F208" s="142"/>
      <c r="G208" s="142"/>
      <c r="H208" s="142"/>
      <c r="I208" s="142"/>
      <c r="J208" s="142"/>
      <c r="K208" s="142"/>
      <c r="L208" s="174" t="n">
        <v>4855.74</v>
      </c>
      <c r="M208" s="175"/>
      <c r="N208" s="176" t="n">
        <v>292750</v>
      </c>
      <c r="AJ208" s="133"/>
      <c r="AK208" s="81" t="s">
        <v>300</v>
      </c>
      <c r="AL208" s="133"/>
    </row>
    <row r="209" customFormat="false" ht="15" hidden="false" customHeight="true" outlineLevel="0" collapsed="false">
      <c r="A209" s="172"/>
      <c r="B209" s="173"/>
      <c r="C209" s="142" t="s">
        <v>301</v>
      </c>
      <c r="D209" s="142"/>
      <c r="E209" s="142"/>
      <c r="F209" s="142"/>
      <c r="G209" s="142"/>
      <c r="H209" s="142"/>
      <c r="I209" s="142"/>
      <c r="J209" s="142"/>
      <c r="K209" s="142"/>
      <c r="L209" s="174" t="n">
        <v>2389.95</v>
      </c>
      <c r="M209" s="175"/>
      <c r="N209" s="176" t="n">
        <v>144087</v>
      </c>
      <c r="AJ209" s="133"/>
      <c r="AK209" s="81" t="s">
        <v>301</v>
      </c>
      <c r="AL209" s="133"/>
    </row>
    <row r="210" customFormat="false" ht="15" hidden="false" customHeight="true" outlineLevel="0" collapsed="false">
      <c r="A210" s="172"/>
      <c r="B210" s="173"/>
      <c r="C210" s="142" t="s">
        <v>302</v>
      </c>
      <c r="D210" s="142"/>
      <c r="E210" s="142"/>
      <c r="F210" s="142"/>
      <c r="G210" s="142"/>
      <c r="H210" s="142"/>
      <c r="I210" s="142"/>
      <c r="J210" s="142"/>
      <c r="K210" s="142"/>
      <c r="L210" s="174" t="n">
        <v>26994.89</v>
      </c>
      <c r="M210" s="175"/>
      <c r="N210" s="176" t="n">
        <v>26995</v>
      </c>
      <c r="AJ210" s="133"/>
      <c r="AK210" s="81" t="s">
        <v>302</v>
      </c>
      <c r="AL210" s="133"/>
    </row>
    <row r="211" customFormat="false" ht="15" hidden="false" customHeight="true" outlineLevel="0" collapsed="false">
      <c r="A211" s="172"/>
      <c r="B211" s="173"/>
      <c r="C211" s="142" t="s">
        <v>303</v>
      </c>
      <c r="D211" s="142"/>
      <c r="E211" s="142"/>
      <c r="F211" s="142"/>
      <c r="G211" s="142"/>
      <c r="H211" s="142"/>
      <c r="I211" s="142"/>
      <c r="J211" s="142"/>
      <c r="K211" s="142"/>
      <c r="L211" s="174" t="n">
        <v>203868</v>
      </c>
      <c r="M211" s="175"/>
      <c r="N211" s="176" t="n">
        <v>203868</v>
      </c>
      <c r="AJ211" s="133"/>
      <c r="AK211" s="81" t="s">
        <v>303</v>
      </c>
      <c r="AL211" s="133"/>
    </row>
    <row r="212" customFormat="false" ht="15" hidden="false" customHeight="true" outlineLevel="0" collapsed="false">
      <c r="A212" s="172"/>
      <c r="B212" s="180"/>
      <c r="C212" s="181" t="s">
        <v>298</v>
      </c>
      <c r="D212" s="181"/>
      <c r="E212" s="181"/>
      <c r="F212" s="181"/>
      <c r="G212" s="181"/>
      <c r="H212" s="181"/>
      <c r="I212" s="181"/>
      <c r="J212" s="181"/>
      <c r="K212" s="181"/>
      <c r="L212" s="182" t="n">
        <v>1693251.86</v>
      </c>
      <c r="M212" s="183"/>
      <c r="N212" s="184" t="n">
        <v>2592168</v>
      </c>
      <c r="AJ212" s="133"/>
      <c r="AL212" s="133" t="s">
        <v>298</v>
      </c>
    </row>
    <row r="213" customFormat="false" ht="15" hidden="false" customHeight="true" outlineLevel="0" collapsed="false">
      <c r="A213" s="172"/>
      <c r="B213" s="173"/>
      <c r="C213" s="142" t="s">
        <v>304</v>
      </c>
      <c r="D213" s="142"/>
      <c r="E213" s="142"/>
      <c r="F213" s="142"/>
      <c r="G213" s="142"/>
      <c r="H213" s="142"/>
      <c r="I213" s="142"/>
      <c r="J213" s="142"/>
      <c r="K213" s="142"/>
      <c r="L213" s="174" t="n">
        <v>79582.84</v>
      </c>
      <c r="M213" s="175"/>
      <c r="N213" s="176" t="n">
        <v>121832</v>
      </c>
      <c r="AJ213" s="133"/>
      <c r="AK213" s="81" t="s">
        <v>304</v>
      </c>
      <c r="AL213" s="133"/>
    </row>
    <row r="214" customFormat="false" ht="15" hidden="false" customHeight="true" outlineLevel="0" collapsed="false">
      <c r="A214" s="172"/>
      <c r="B214" s="180"/>
      <c r="C214" s="181" t="s">
        <v>305</v>
      </c>
      <c r="D214" s="181"/>
      <c r="E214" s="181"/>
      <c r="F214" s="181"/>
      <c r="G214" s="181"/>
      <c r="H214" s="181"/>
      <c r="I214" s="181"/>
      <c r="J214" s="181"/>
      <c r="K214" s="181"/>
      <c r="L214" s="182" t="n">
        <v>1772834.7</v>
      </c>
      <c r="M214" s="183"/>
      <c r="N214" s="184" t="n">
        <v>2714000</v>
      </c>
      <c r="AJ214" s="133"/>
      <c r="AL214" s="133"/>
      <c r="AM214" s="133" t="s">
        <v>305</v>
      </c>
    </row>
    <row r="215" customFormat="false" ht="13.5" hidden="true" customHeight="true" outlineLevel="0" collapsed="false">
      <c r="B215" s="153"/>
      <c r="C215" s="151"/>
      <c r="D215" s="151"/>
      <c r="E215" s="151"/>
      <c r="F215" s="151"/>
      <c r="G215" s="151"/>
      <c r="H215" s="151"/>
      <c r="I215" s="151"/>
      <c r="J215" s="151"/>
      <c r="K215" s="151"/>
      <c r="L215" s="182"/>
      <c r="M215" s="185"/>
      <c r="N215" s="186"/>
    </row>
    <row r="216" customFormat="false" ht="13.5" hidden="false" customHeight="true" outlineLevel="0" collapsed="false">
      <c r="A216" s="187"/>
      <c r="B216" s="188"/>
      <c r="C216" s="188"/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</row>
    <row r="217" customFormat="false" ht="13.5" hidden="false" customHeight="true" outlineLevel="0" collapsed="false">
      <c r="A217" s="187"/>
      <c r="B217" s="188"/>
      <c r="C217" s="188"/>
      <c r="D217" s="188"/>
      <c r="E217" s="188"/>
      <c r="F217" s="188"/>
      <c r="G217" s="188"/>
      <c r="H217" s="188"/>
      <c r="I217" s="188"/>
      <c r="J217" s="188"/>
      <c r="K217" s="188"/>
      <c r="L217" s="188"/>
      <c r="M217" s="188"/>
      <c r="N217" s="188"/>
    </row>
    <row r="218" s="190" customFormat="true" ht="19.5" hidden="false" customHeight="true" outlineLevel="0" collapsed="false">
      <c r="A218" s="83"/>
      <c r="B218" s="85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85"/>
      <c r="N218" s="85"/>
      <c r="O218" s="85"/>
      <c r="P218" s="85"/>
      <c r="Q218" s="85"/>
      <c r="R218" s="85"/>
      <c r="S218" s="85"/>
      <c r="T218" s="85"/>
      <c r="U218" s="85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85"/>
      <c r="AS218" s="85"/>
      <c r="AT218" s="85"/>
      <c r="AU218" s="85"/>
      <c r="AV218" s="85"/>
      <c r="AW218" s="85"/>
      <c r="AX218" s="85"/>
      <c r="AY218" s="85"/>
      <c r="AZ218" s="85"/>
      <c r="BA218" s="85"/>
      <c r="BB218" s="85"/>
      <c r="BC218" s="85"/>
      <c r="BD218" s="85"/>
      <c r="BE218" s="85"/>
      <c r="BF218" s="85"/>
      <c r="BG218" s="85"/>
    </row>
    <row r="219" s="190" customFormat="true" ht="22.5" hidden="false" customHeight="true" outlineLevel="0" collapsed="false">
      <c r="A219" s="191" t="s">
        <v>306</v>
      </c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64"/>
      <c r="P219" s="164"/>
      <c r="Q219" s="80"/>
      <c r="R219" s="80"/>
      <c r="S219" s="80"/>
      <c r="T219" s="80"/>
      <c r="U219" s="80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0"/>
      <c r="AS219" s="80"/>
      <c r="AT219" s="80"/>
      <c r="AU219" s="80"/>
      <c r="AV219" s="80"/>
      <c r="AW219" s="80"/>
      <c r="AX219" s="80"/>
      <c r="AY219" s="80"/>
      <c r="AZ219" s="80"/>
      <c r="BA219" s="80"/>
      <c r="BB219" s="80"/>
      <c r="BC219" s="80"/>
      <c r="BD219" s="80"/>
      <c r="BE219" s="80"/>
      <c r="BF219" s="80"/>
      <c r="BG219" s="80"/>
    </row>
    <row r="220" s="190" customFormat="true" ht="12.75" hidden="false" customHeight="true" outlineLevel="0" collapsed="false">
      <c r="A220" s="191" t="s">
        <v>307</v>
      </c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64"/>
      <c r="P220" s="164"/>
      <c r="Q220" s="80"/>
      <c r="R220" s="80"/>
      <c r="S220" s="80"/>
      <c r="T220" s="80"/>
      <c r="U220" s="80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0"/>
      <c r="AS220" s="80"/>
      <c r="AT220" s="80"/>
      <c r="AU220" s="80"/>
      <c r="AV220" s="80"/>
      <c r="AW220" s="80"/>
      <c r="AX220" s="80"/>
      <c r="AY220" s="80"/>
      <c r="AZ220" s="80"/>
      <c r="BA220" s="80"/>
      <c r="BB220" s="80"/>
      <c r="BC220" s="80"/>
      <c r="BD220" s="80"/>
      <c r="BE220" s="80"/>
      <c r="BF220" s="80"/>
      <c r="BG220" s="80"/>
    </row>
    <row r="221" s="190" customFormat="true" ht="12.75" hidden="false" customHeight="true" outlineLevel="0" collapsed="false">
      <c r="A221" s="191" t="s">
        <v>308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64"/>
      <c r="P221" s="164"/>
      <c r="Q221" s="80"/>
      <c r="R221" s="80"/>
      <c r="S221" s="80"/>
      <c r="T221" s="80"/>
      <c r="U221" s="80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0"/>
      <c r="AS221" s="80"/>
      <c r="AT221" s="80"/>
      <c r="AU221" s="80"/>
      <c r="AV221" s="80"/>
      <c r="AW221" s="80"/>
      <c r="AX221" s="80"/>
      <c r="AY221" s="80"/>
      <c r="AZ221" s="80"/>
      <c r="BA221" s="80"/>
      <c r="BB221" s="80"/>
      <c r="BC221" s="80"/>
      <c r="BD221" s="80"/>
      <c r="BE221" s="80"/>
      <c r="BF221" s="80"/>
      <c r="BG221" s="80"/>
    </row>
    <row r="222" s="190" customFormat="true" ht="19.5" hidden="false" customHeight="true" outlineLevel="0" collapsed="false">
      <c r="A222" s="79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0"/>
      <c r="AS222" s="80"/>
      <c r="AT222" s="80"/>
      <c r="AU222" s="80"/>
      <c r="AV222" s="80"/>
      <c r="AW222" s="80"/>
      <c r="AX222" s="80"/>
      <c r="AY222" s="80"/>
      <c r="AZ222" s="80"/>
      <c r="BA222" s="80"/>
      <c r="BB222" s="80"/>
      <c r="BC222" s="80"/>
      <c r="BD222" s="80"/>
      <c r="BE222" s="80"/>
      <c r="BF222" s="80"/>
      <c r="BG222" s="80"/>
    </row>
    <row r="223" s="190" customFormat="true" ht="15" hidden="false" customHeight="false" outlineLevel="0" collapsed="false">
      <c r="A223" s="79"/>
      <c r="B223" s="192"/>
      <c r="C223" s="80"/>
      <c r="D223" s="192"/>
      <c r="E223" s="80"/>
      <c r="F223" s="192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0"/>
      <c r="AS223" s="80"/>
      <c r="AT223" s="80"/>
      <c r="AU223" s="80"/>
      <c r="AV223" s="80"/>
      <c r="AW223" s="80"/>
      <c r="AX223" s="80"/>
      <c r="AY223" s="80"/>
      <c r="AZ223" s="80"/>
      <c r="BA223" s="80"/>
      <c r="BB223" s="80"/>
      <c r="BC223" s="80"/>
      <c r="BD223" s="80"/>
      <c r="BE223" s="80"/>
      <c r="BF223" s="80"/>
      <c r="BG223" s="80"/>
    </row>
  </sheetData>
  <mergeCells count="20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A47:N47"/>
    <mergeCell ref="C48:E48"/>
    <mergeCell ref="C49:E49"/>
    <mergeCell ref="C50:E50"/>
    <mergeCell ref="C51:E51"/>
    <mergeCell ref="C52:E52"/>
    <mergeCell ref="C53:E53"/>
    <mergeCell ref="C54:E54"/>
    <mergeCell ref="C55:E55"/>
    <mergeCell ref="A57:N57"/>
    <mergeCell ref="A58:N58"/>
    <mergeCell ref="C59:E59"/>
    <mergeCell ref="C60:E60"/>
    <mergeCell ref="C61:E61"/>
    <mergeCell ref="C62:E62"/>
    <mergeCell ref="C63:E63"/>
    <mergeCell ref="C64:E64"/>
    <mergeCell ref="C65:E65"/>
    <mergeCell ref="C66:E66"/>
    <mergeCell ref="A67:N67"/>
    <mergeCell ref="C68:E68"/>
    <mergeCell ref="C69:E69"/>
    <mergeCell ref="A70:N70"/>
    <mergeCell ref="C71:E71"/>
    <mergeCell ref="C72:E72"/>
    <mergeCell ref="C73:E73"/>
    <mergeCell ref="C74:E74"/>
    <mergeCell ref="C75:E75"/>
    <mergeCell ref="C76:E76"/>
    <mergeCell ref="A77:N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A92:N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A104:N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A156:N156"/>
    <mergeCell ref="A157:N157"/>
    <mergeCell ref="C158:E158"/>
    <mergeCell ref="C159:E159"/>
    <mergeCell ref="A161:N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6:K176"/>
    <mergeCell ref="C177:K177"/>
    <mergeCell ref="C178:K178"/>
    <mergeCell ref="C179:K179"/>
    <mergeCell ref="C180:K180"/>
    <mergeCell ref="C181:K181"/>
    <mergeCell ref="C182:K182"/>
    <mergeCell ref="C183:K183"/>
    <mergeCell ref="C184:K184"/>
    <mergeCell ref="C185:K185"/>
    <mergeCell ref="C186:K186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A219:N219"/>
    <mergeCell ref="A220:N220"/>
    <mergeCell ref="A221:N22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rowBreaks count="2" manualBreakCount="2">
    <brk id="80" man="true" max="16383" min="0"/>
    <brk id="150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223"/>
  <sheetViews>
    <sheetView showFormulas="false" showGridLines="true" showRowColHeaders="true" showZeros="true" rightToLeft="false" tabSelected="false" showOutlineSymbols="true" defaultGridColor="true" view="pageBreakPreview" topLeftCell="A205" colorId="64" zoomScale="90" zoomScaleNormal="65" zoomScalePageLayoutView="90" workbookViewId="0">
      <selection pane="topLeft" activeCell="A219" activeCellId="0" sqref="A21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79" width="9.14"/>
    <col collapsed="false" customWidth="true" hidden="false" outlineLevel="0" max="2" min="2" style="80" width="20.14"/>
    <col collapsed="false" customWidth="true" hidden="false" outlineLevel="0" max="3" min="3" style="80" width="13.42"/>
    <col collapsed="false" customWidth="true" hidden="false" outlineLevel="0" max="4" min="4" style="80" width="12.86"/>
    <col collapsed="false" customWidth="true" hidden="false" outlineLevel="0" max="5" min="5" style="80" width="13.29"/>
    <col collapsed="false" customWidth="true" hidden="false" outlineLevel="0" max="6" min="6" style="80" width="8.57"/>
    <col collapsed="false" customWidth="true" hidden="false" outlineLevel="0" max="7" min="7" style="80" width="10.57"/>
    <col collapsed="false" customWidth="true" hidden="false" outlineLevel="0" max="8" min="8" style="80" width="8.42"/>
    <col collapsed="false" customWidth="true" hidden="false" outlineLevel="0" max="9" min="9" style="80" width="13"/>
    <col collapsed="false" customWidth="true" hidden="false" outlineLevel="0" max="10" min="10" style="80" width="12.42"/>
    <col collapsed="false" customWidth="true" hidden="false" outlineLevel="0" max="11" min="11" style="80" width="8.57"/>
    <col collapsed="false" customWidth="true" hidden="false" outlineLevel="0" max="12" min="12" style="80" width="12.86"/>
    <col collapsed="false" customWidth="true" hidden="false" outlineLevel="0" max="13" min="13" style="80" width="7.42"/>
    <col collapsed="false" customWidth="true" hidden="false" outlineLevel="0" max="14" min="14" style="80" width="13.42"/>
    <col collapsed="false" customWidth="true" hidden="true" outlineLevel="0" max="15" min="15" style="80" width="14.57"/>
    <col collapsed="false" customWidth="true" hidden="true" outlineLevel="0" max="16" min="16" style="80" width="78.29"/>
    <col collapsed="false" customWidth="true" hidden="true" outlineLevel="0" max="17" min="17" style="80" width="73.71"/>
    <col collapsed="false" customWidth="false" hidden="false" outlineLevel="0" max="21" min="18" style="80" width="9.14"/>
    <col collapsed="false" customWidth="true" hidden="true" outlineLevel="0" max="27" min="22" style="81" width="86.71"/>
    <col collapsed="false" customWidth="true" hidden="true" outlineLevel="0" max="30" min="28" style="81" width="164.14"/>
    <col collapsed="false" customWidth="true" hidden="true" outlineLevel="0" max="31" min="31" style="81" width="34.71"/>
    <col collapsed="false" customWidth="true" hidden="true" outlineLevel="0" max="33" min="32" style="81" width="164.14"/>
    <col collapsed="false" customWidth="true" hidden="true" outlineLevel="0" max="35" min="34" style="81" width="39.57"/>
    <col collapsed="false" customWidth="true" hidden="true" outlineLevel="0" max="39" min="36" style="81" width="101.14"/>
    <col collapsed="false" customWidth="true" hidden="true" outlineLevel="0" max="40" min="40" style="81" width="58.71"/>
    <col collapsed="false" customWidth="true" hidden="true" outlineLevel="0" max="41" min="41" style="81" width="55.29"/>
    <col collapsed="false" customWidth="true" hidden="true" outlineLevel="0" max="42" min="42" style="81" width="58.71"/>
    <col collapsed="false" customWidth="true" hidden="true" outlineLevel="0" max="43" min="43" style="81" width="55.29"/>
    <col collapsed="false" customWidth="false" hidden="false" outlineLevel="0" max="64" min="44" style="80" width="9.14"/>
  </cols>
  <sheetData>
    <row r="1" customFormat="false" ht="15" hidden="false" customHeight="false" outlineLevel="0" collapsed="false">
      <c r="N1" s="82" t="s">
        <v>35</v>
      </c>
    </row>
    <row r="2" customFormat="false" ht="11.25" hidden="false" customHeight="true" outlineLevel="0" collapsed="false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4" t="s">
        <v>36</v>
      </c>
    </row>
    <row r="3" customFormat="false" ht="6.75" hidden="false" customHeight="true" outlineLevel="0" collapsed="false">
      <c r="A3" s="83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2"/>
    </row>
    <row r="4" customFormat="false" ht="2.25" hidden="false" customHeight="true" outlineLevel="0" collapsed="false">
      <c r="A4" s="86"/>
      <c r="B4" s="87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customFormat="false" ht="11.25" hidden="false" customHeight="true" outlineLevel="0" collapsed="false">
      <c r="A5" s="86" t="s">
        <v>37</v>
      </c>
      <c r="B5" s="87"/>
      <c r="C5" s="83"/>
      <c r="E5" s="83"/>
      <c r="F5" s="83"/>
      <c r="G5" s="88" t="s">
        <v>38</v>
      </c>
      <c r="H5" s="88"/>
      <c r="I5" s="88"/>
      <c r="J5" s="88"/>
      <c r="K5" s="88"/>
      <c r="L5" s="88"/>
      <c r="M5" s="88"/>
      <c r="N5" s="88"/>
    </row>
    <row r="6" customFormat="false" ht="45" hidden="true" customHeight="true" outlineLevel="0" collapsed="false">
      <c r="A6" s="86" t="s">
        <v>39</v>
      </c>
      <c r="B6" s="87"/>
      <c r="C6" s="83"/>
      <c r="E6" s="89"/>
      <c r="F6" s="89"/>
      <c r="G6" s="90" t="s">
        <v>40</v>
      </c>
      <c r="H6" s="90"/>
      <c r="I6" s="90"/>
      <c r="J6" s="90"/>
      <c r="K6" s="90"/>
      <c r="L6" s="90"/>
      <c r="M6" s="90"/>
      <c r="N6" s="90"/>
      <c r="V6" s="91" t="s">
        <v>40</v>
      </c>
    </row>
    <row r="7" customFormat="false" ht="101.25" hidden="true" customHeight="true" outlineLevel="0" collapsed="false">
      <c r="A7" s="92" t="s">
        <v>41</v>
      </c>
      <c r="B7" s="92"/>
      <c r="C7" s="92"/>
      <c r="D7" s="92"/>
      <c r="E7" s="92"/>
      <c r="F7" s="92"/>
      <c r="G7" s="90" t="s">
        <v>42</v>
      </c>
      <c r="H7" s="90"/>
      <c r="I7" s="90"/>
      <c r="J7" s="90"/>
      <c r="K7" s="90"/>
      <c r="L7" s="90"/>
      <c r="M7" s="90"/>
      <c r="N7" s="90"/>
      <c r="P7" s="93" t="s">
        <v>41</v>
      </c>
      <c r="Q7" s="93" t="s">
        <v>42</v>
      </c>
      <c r="R7" s="94"/>
      <c r="S7" s="94"/>
      <c r="T7" s="94"/>
      <c r="U7" s="94"/>
      <c r="W7" s="91" t="s">
        <v>42</v>
      </c>
    </row>
    <row r="8" customFormat="false" ht="67.5" hidden="true" customHeight="true" outlineLevel="0" collapsed="false">
      <c r="A8" s="95" t="s">
        <v>43</v>
      </c>
      <c r="B8" s="95"/>
      <c r="C8" s="95"/>
      <c r="D8" s="95"/>
      <c r="E8" s="95"/>
      <c r="F8" s="95"/>
      <c r="G8" s="90"/>
      <c r="H8" s="90"/>
      <c r="I8" s="90"/>
      <c r="J8" s="90"/>
      <c r="K8" s="90"/>
      <c r="L8" s="90"/>
      <c r="M8" s="90"/>
      <c r="N8" s="90"/>
      <c r="P8" s="93" t="s">
        <v>44</v>
      </c>
      <c r="Q8" s="93"/>
      <c r="R8" s="94"/>
      <c r="S8" s="94"/>
      <c r="T8" s="94"/>
      <c r="U8" s="94"/>
      <c r="X8" s="91"/>
    </row>
    <row r="9" customFormat="false" ht="33.75" hidden="true" customHeight="true" outlineLevel="0" collapsed="false">
      <c r="A9" s="92" t="s">
        <v>45</v>
      </c>
      <c r="B9" s="92"/>
      <c r="C9" s="92"/>
      <c r="D9" s="92"/>
      <c r="E9" s="92"/>
      <c r="F9" s="92"/>
      <c r="G9" s="90"/>
      <c r="H9" s="90"/>
      <c r="I9" s="90"/>
      <c r="J9" s="90"/>
      <c r="K9" s="90"/>
      <c r="L9" s="90"/>
      <c r="M9" s="90"/>
      <c r="N9" s="90"/>
      <c r="P9" s="93" t="s">
        <v>45</v>
      </c>
      <c r="Q9" s="93"/>
      <c r="R9" s="94"/>
      <c r="S9" s="94"/>
      <c r="T9" s="94"/>
      <c r="U9" s="94"/>
      <c r="Y9" s="91"/>
    </row>
    <row r="10" customFormat="false" ht="11.25" hidden="false" customHeight="true" outlineLevel="0" collapsed="false">
      <c r="A10" s="86" t="s">
        <v>46</v>
      </c>
      <c r="B10" s="86"/>
      <c r="C10" s="86"/>
      <c r="D10" s="86"/>
      <c r="E10" s="86"/>
      <c r="F10" s="86"/>
      <c r="G10" s="90" t="s">
        <v>47</v>
      </c>
      <c r="H10" s="90"/>
      <c r="I10" s="90"/>
      <c r="J10" s="90"/>
      <c r="K10" s="90"/>
      <c r="L10" s="90"/>
      <c r="M10" s="90"/>
      <c r="N10" s="90"/>
      <c r="Z10" s="91" t="s">
        <v>47</v>
      </c>
    </row>
    <row r="11" customFormat="false" ht="15" hidden="false" customHeight="false" outlineLevel="0" collapsed="false">
      <c r="A11" s="86" t="s">
        <v>48</v>
      </c>
      <c r="B11" s="86"/>
      <c r="C11" s="86"/>
      <c r="D11" s="86"/>
      <c r="E11" s="86"/>
      <c r="F11" s="86"/>
      <c r="G11" s="96" t="n">
        <v>2</v>
      </c>
      <c r="H11" s="96"/>
      <c r="I11" s="96"/>
      <c r="J11" s="96"/>
      <c r="K11" s="96"/>
      <c r="L11" s="96"/>
      <c r="M11" s="96"/>
      <c r="N11" s="96"/>
      <c r="AA11" s="91" t="s">
        <v>49</v>
      </c>
    </row>
    <row r="12" customFormat="false" ht="3.75" hidden="false" customHeight="true" outlineLevel="0" collapsed="false">
      <c r="A12" s="97"/>
      <c r="B12" s="83"/>
      <c r="C12" s="83"/>
      <c r="D12" s="83"/>
      <c r="E12" s="83"/>
      <c r="F12" s="87"/>
      <c r="G12" s="87"/>
      <c r="H12" s="87"/>
      <c r="I12" s="87"/>
      <c r="J12" s="87"/>
      <c r="K12" s="87"/>
      <c r="L12" s="87"/>
      <c r="M12" s="87"/>
      <c r="N12" s="87"/>
    </row>
    <row r="13" customFormat="false" ht="15" hidden="false" customHeight="true" outlineLevel="0" collapsed="false">
      <c r="A13" s="101" t="s">
        <v>309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91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customFormat="false" ht="15" hidden="false" customHeight="false" outlineLevel="0" collapsed="false">
      <c r="A14" s="99" t="s">
        <v>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customFormat="false" ht="5.25" hidden="false" customHeight="true" outlineLevel="0" collapsed="false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customFormat="false" ht="34.5" hidden="false" customHeight="true" outlineLevel="0" collapsed="false">
      <c r="A16" s="98" t="s">
        <v>4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91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customFormat="false" ht="15" hidden="false" customHeight="false" outlineLevel="0" collapsed="false">
      <c r="A17" s="99" t="s">
        <v>51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customFormat="false" ht="21" hidden="false" customHeight="true" outlineLevel="0" collapsed="false">
      <c r="A18" s="102" t="s">
        <v>310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customFormat="false" ht="3.75" hidden="false" customHeight="true" outlineLevel="0" collapsed="false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customFormat="false" ht="33.35" hidden="false" customHeight="true" outlineLevel="0" collapsed="false">
      <c r="A20" s="103" t="s">
        <v>311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4"/>
      <c r="Z20" s="194"/>
      <c r="AA20" s="194"/>
      <c r="AB20" s="194"/>
      <c r="AC20" s="194"/>
      <c r="AD20" s="194"/>
      <c r="AE20" s="194"/>
      <c r="AF20" s="194"/>
      <c r="AG20" s="195" t="s">
        <v>312</v>
      </c>
      <c r="AH20" s="194"/>
      <c r="AI20" s="194"/>
      <c r="AJ20" s="194"/>
      <c r="AK20" s="194"/>
      <c r="AL20" s="194"/>
      <c r="AM20" s="194"/>
      <c r="AN20" s="194"/>
      <c r="AO20" s="194"/>
      <c r="AP20" s="194"/>
      <c r="AQ20" s="194"/>
      <c r="AR20" s="194"/>
      <c r="AS20" s="194"/>
      <c r="AT20" s="194"/>
      <c r="AU20" s="194"/>
      <c r="AV20" s="194"/>
      <c r="AW20" s="194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customFormat="false" ht="12" hidden="false" customHeight="true" outlineLevel="0" collapsed="false">
      <c r="A21" s="99" t="s">
        <v>55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customFormat="false" ht="12" hidden="false" customHeight="true" outlineLevel="0" collapsed="false">
      <c r="A22" s="83" t="s">
        <v>56</v>
      </c>
      <c r="B22" s="104" t="s">
        <v>57</v>
      </c>
      <c r="C22" s="79" t="s">
        <v>58</v>
      </c>
      <c r="D22" s="79"/>
      <c r="E22" s="79"/>
      <c r="F22" s="89"/>
      <c r="G22" s="89"/>
      <c r="H22" s="89"/>
      <c r="I22" s="89"/>
      <c r="J22" s="89"/>
      <c r="K22" s="89"/>
      <c r="L22" s="89"/>
      <c r="M22" s="89"/>
      <c r="N22" s="89"/>
    </row>
    <row r="23" customFormat="false" ht="12" hidden="false" customHeight="true" outlineLevel="0" collapsed="false">
      <c r="A23" s="83" t="s">
        <v>59</v>
      </c>
      <c r="B23" s="88" t="s">
        <v>60</v>
      </c>
      <c r="C23" s="88"/>
      <c r="D23" s="88"/>
      <c r="E23" s="88"/>
      <c r="F23" s="88"/>
      <c r="G23" s="89"/>
      <c r="H23" s="89"/>
      <c r="I23" s="89"/>
      <c r="J23" s="89"/>
      <c r="K23" s="89"/>
      <c r="L23" s="89"/>
      <c r="M23" s="89"/>
      <c r="N23" s="89"/>
    </row>
    <row r="24" customFormat="false" ht="15" hidden="false" customHeight="false" outlineLevel="0" collapsed="false">
      <c r="A24" s="83"/>
      <c r="B24" s="105" t="s">
        <v>61</v>
      </c>
      <c r="C24" s="105"/>
      <c r="D24" s="105"/>
      <c r="E24" s="105"/>
      <c r="F24" s="105"/>
      <c r="G24" s="106"/>
      <c r="H24" s="106"/>
      <c r="I24" s="106"/>
      <c r="J24" s="106"/>
      <c r="K24" s="106"/>
      <c r="L24" s="106"/>
      <c r="M24" s="107"/>
      <c r="N24" s="106"/>
    </row>
    <row r="25" customFormat="false" ht="5.25" hidden="false" customHeight="true" outlineLevel="0" collapsed="false">
      <c r="A25" s="83"/>
      <c r="B25" s="83"/>
      <c r="C25" s="83"/>
      <c r="D25" s="108"/>
      <c r="E25" s="108"/>
      <c r="F25" s="108"/>
      <c r="G25" s="108"/>
      <c r="H25" s="108"/>
      <c r="I25" s="108"/>
      <c r="J25" s="108"/>
      <c r="K25" s="108"/>
      <c r="L25" s="108"/>
      <c r="M25" s="106"/>
      <c r="N25" s="106"/>
    </row>
    <row r="26" customFormat="false" ht="15" hidden="false" customHeight="true" outlineLevel="0" collapsed="false">
      <c r="A26" s="109" t="s">
        <v>62</v>
      </c>
      <c r="B26" s="83"/>
      <c r="C26" s="83"/>
      <c r="D26" s="110" t="s">
        <v>63</v>
      </c>
      <c r="E26" s="110"/>
      <c r="F26" s="110"/>
      <c r="G26" s="111"/>
      <c r="H26" s="111"/>
      <c r="I26" s="111"/>
      <c r="J26" s="111"/>
      <c r="K26" s="111"/>
      <c r="L26" s="111"/>
      <c r="M26" s="111"/>
      <c r="N26" s="111"/>
      <c r="AE26" s="91" t="s">
        <v>64</v>
      </c>
    </row>
    <row r="27" customFormat="false" ht="7.5" hidden="false" customHeight="true" outlineLevel="0" collapsed="false">
      <c r="A27" s="83"/>
      <c r="B27" s="85"/>
      <c r="C27" s="85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customFormat="false" ht="12" hidden="false" customHeight="true" outlineLevel="0" collapsed="false">
      <c r="A28" s="109" t="s">
        <v>65</v>
      </c>
      <c r="B28" s="85"/>
      <c r="C28" s="113" t="n">
        <v>4584</v>
      </c>
      <c r="D28" s="114" t="s">
        <v>313</v>
      </c>
      <c r="E28" s="115" t="s">
        <v>67</v>
      </c>
      <c r="G28" s="85"/>
      <c r="H28" s="85"/>
      <c r="I28" s="85"/>
      <c r="J28" s="85"/>
      <c r="K28" s="85"/>
      <c r="L28" s="116"/>
      <c r="M28" s="116"/>
      <c r="N28" s="85"/>
    </row>
    <row r="29" customFormat="false" ht="11.25" hidden="false" customHeight="true" outlineLevel="0" collapsed="false">
      <c r="A29" s="83"/>
      <c r="B29" s="117" t="s">
        <v>68</v>
      </c>
      <c r="C29" s="118"/>
      <c r="D29" s="119"/>
      <c r="E29" s="115"/>
      <c r="G29" s="85"/>
    </row>
    <row r="30" customFormat="false" ht="12" hidden="false" customHeight="true" outlineLevel="0" collapsed="false">
      <c r="A30" s="83"/>
      <c r="B30" s="120" t="s">
        <v>69</v>
      </c>
      <c r="C30" s="113" t="n">
        <v>3246.25</v>
      </c>
      <c r="D30" s="114" t="s">
        <v>314</v>
      </c>
      <c r="E30" s="115" t="s">
        <v>67</v>
      </c>
      <c r="G30" s="85" t="s">
        <v>71</v>
      </c>
      <c r="I30" s="85"/>
      <c r="J30" s="85"/>
      <c r="K30" s="85"/>
      <c r="L30" s="113" t="n">
        <v>294.13</v>
      </c>
      <c r="M30" s="121" t="s">
        <v>315</v>
      </c>
      <c r="N30" s="115" t="s">
        <v>67</v>
      </c>
    </row>
    <row r="31" customFormat="false" ht="12" hidden="false" customHeight="true" outlineLevel="0" collapsed="false">
      <c r="A31" s="83"/>
      <c r="B31" s="120" t="s">
        <v>13</v>
      </c>
      <c r="C31" s="113" t="n">
        <v>896.5</v>
      </c>
      <c r="D31" s="122" t="s">
        <v>316</v>
      </c>
      <c r="E31" s="115" t="s">
        <v>67</v>
      </c>
      <c r="G31" s="85" t="s">
        <v>74</v>
      </c>
      <c r="I31" s="85"/>
      <c r="J31" s="85"/>
      <c r="K31" s="85"/>
      <c r="L31" s="123" t="n">
        <v>453.87</v>
      </c>
      <c r="M31" s="123"/>
      <c r="N31" s="115" t="s">
        <v>75</v>
      </c>
    </row>
    <row r="32" customFormat="false" ht="12" hidden="false" customHeight="true" outlineLevel="0" collapsed="false">
      <c r="A32" s="83"/>
      <c r="B32" s="120" t="s">
        <v>76</v>
      </c>
      <c r="C32" s="113" t="n">
        <v>0</v>
      </c>
      <c r="D32" s="122" t="s">
        <v>77</v>
      </c>
      <c r="E32" s="115" t="s">
        <v>67</v>
      </c>
      <c r="G32" s="85" t="s">
        <v>78</v>
      </c>
      <c r="I32" s="85"/>
      <c r="J32" s="85"/>
      <c r="K32" s="85"/>
      <c r="L32" s="123" t="n">
        <v>253.76</v>
      </c>
      <c r="M32" s="123"/>
      <c r="N32" s="115" t="s">
        <v>75</v>
      </c>
    </row>
    <row r="33" customFormat="false" ht="12" hidden="false" customHeight="true" outlineLevel="0" collapsed="false">
      <c r="A33" s="83"/>
      <c r="B33" s="120" t="s">
        <v>15</v>
      </c>
      <c r="C33" s="113" t="n">
        <v>0</v>
      </c>
      <c r="D33" s="114" t="s">
        <v>77</v>
      </c>
      <c r="E33" s="115" t="s">
        <v>67</v>
      </c>
      <c r="G33" s="85"/>
      <c r="H33" s="85"/>
      <c r="I33" s="85"/>
      <c r="J33" s="85"/>
      <c r="K33" s="85"/>
      <c r="L33" s="124" t="s">
        <v>79</v>
      </c>
      <c r="M33" s="124"/>
      <c r="N33" s="85"/>
    </row>
    <row r="34" customFormat="false" ht="7.5" hidden="false" customHeight="true" outlineLevel="0" collapsed="false">
      <c r="A34" s="125"/>
    </row>
    <row r="35" customFormat="false" ht="23.25" hidden="false" customHeight="true" outlineLevel="0" collapsed="false">
      <c r="A35" s="126" t="s">
        <v>80</v>
      </c>
      <c r="B35" s="127" t="s">
        <v>81</v>
      </c>
      <c r="C35" s="127" t="s">
        <v>82</v>
      </c>
      <c r="D35" s="127"/>
      <c r="E35" s="127"/>
      <c r="F35" s="127" t="s">
        <v>83</v>
      </c>
      <c r="G35" s="127" t="s">
        <v>84</v>
      </c>
      <c r="H35" s="127"/>
      <c r="I35" s="127"/>
      <c r="J35" s="127" t="s">
        <v>85</v>
      </c>
      <c r="K35" s="127"/>
      <c r="L35" s="127"/>
      <c r="M35" s="127" t="s">
        <v>86</v>
      </c>
      <c r="N35" s="127" t="s">
        <v>87</v>
      </c>
    </row>
    <row r="36" customFormat="false" ht="28.5" hidden="false" customHeight="true" outlineLevel="0" collapsed="false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customFormat="false" ht="22.5" hidden="false" customHeight="false" outlineLevel="0" collapsed="false">
      <c r="A37" s="126"/>
      <c r="B37" s="127"/>
      <c r="C37" s="127"/>
      <c r="D37" s="127"/>
      <c r="E37" s="127"/>
      <c r="F37" s="127"/>
      <c r="G37" s="127" t="s">
        <v>88</v>
      </c>
      <c r="H37" s="127" t="s">
        <v>89</v>
      </c>
      <c r="I37" s="127" t="s">
        <v>90</v>
      </c>
      <c r="J37" s="127" t="s">
        <v>88</v>
      </c>
      <c r="K37" s="127" t="s">
        <v>89</v>
      </c>
      <c r="L37" s="127" t="s">
        <v>11</v>
      </c>
      <c r="M37" s="127"/>
      <c r="N37" s="127"/>
    </row>
    <row r="38" customFormat="false" ht="15" hidden="false" customHeight="false" outlineLevel="0" collapsed="false">
      <c r="A38" s="128" t="n">
        <v>1</v>
      </c>
      <c r="B38" s="129" t="n">
        <v>2</v>
      </c>
      <c r="C38" s="129" t="n">
        <v>3</v>
      </c>
      <c r="D38" s="129"/>
      <c r="E38" s="129"/>
      <c r="F38" s="129" t="n">
        <v>4</v>
      </c>
      <c r="G38" s="129" t="n">
        <v>5</v>
      </c>
      <c r="H38" s="129" t="n">
        <v>6</v>
      </c>
      <c r="I38" s="129" t="n">
        <v>7</v>
      </c>
      <c r="J38" s="129" t="n">
        <v>8</v>
      </c>
      <c r="K38" s="129" t="n">
        <v>9</v>
      </c>
      <c r="L38" s="129" t="n">
        <v>10</v>
      </c>
      <c r="M38" s="129" t="n">
        <v>11</v>
      </c>
      <c r="N38" s="129" t="n">
        <v>12</v>
      </c>
    </row>
    <row r="39" customFormat="false" ht="15" hidden="false" customHeight="true" outlineLevel="0" collapsed="false">
      <c r="A39" s="130" t="s">
        <v>91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AF39" s="131" t="s">
        <v>91</v>
      </c>
    </row>
    <row r="40" customFormat="false" ht="15" hidden="false" customHeight="true" outlineLevel="0" collapsed="false">
      <c r="A40" s="132" t="s">
        <v>92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AF40" s="131"/>
      <c r="AG40" s="133" t="s">
        <v>92</v>
      </c>
    </row>
    <row r="41" customFormat="false" ht="23.25" hidden="false" customHeight="true" outlineLevel="0" collapsed="false">
      <c r="A41" s="134" t="s">
        <v>93</v>
      </c>
      <c r="B41" s="135" t="s">
        <v>94</v>
      </c>
      <c r="C41" s="135" t="s">
        <v>95</v>
      </c>
      <c r="D41" s="135"/>
      <c r="E41" s="135"/>
      <c r="F41" s="136" t="s">
        <v>96</v>
      </c>
      <c r="G41" s="137" t="n">
        <v>27</v>
      </c>
      <c r="H41" s="138" t="n">
        <v>1</v>
      </c>
      <c r="I41" s="138" t="n">
        <v>27</v>
      </c>
      <c r="J41" s="139"/>
      <c r="K41" s="137"/>
      <c r="L41" s="139"/>
      <c r="M41" s="137"/>
      <c r="N41" s="140"/>
      <c r="AF41" s="131"/>
      <c r="AG41" s="133"/>
      <c r="AH41" s="133" t="s">
        <v>95</v>
      </c>
    </row>
    <row r="42" customFormat="false" ht="15" hidden="false" customHeight="true" outlineLevel="0" collapsed="false">
      <c r="A42" s="141"/>
      <c r="B42" s="142"/>
      <c r="C42" s="143" t="s">
        <v>97</v>
      </c>
      <c r="D42" s="143"/>
      <c r="E42" s="143"/>
      <c r="F42" s="144"/>
      <c r="G42" s="145"/>
      <c r="H42" s="145"/>
      <c r="I42" s="145"/>
      <c r="J42" s="146"/>
      <c r="K42" s="145"/>
      <c r="L42" s="149" t="n">
        <v>6366.13</v>
      </c>
      <c r="M42" s="145"/>
      <c r="N42" s="148" t="n">
        <v>180039</v>
      </c>
      <c r="AF42" s="131"/>
      <c r="AG42" s="133"/>
      <c r="AH42" s="133"/>
      <c r="AI42" s="81" t="s">
        <v>97</v>
      </c>
    </row>
    <row r="43" customFormat="false" ht="23.25" hidden="false" customHeight="true" outlineLevel="0" collapsed="false">
      <c r="A43" s="134" t="s">
        <v>49</v>
      </c>
      <c r="B43" s="135" t="s">
        <v>98</v>
      </c>
      <c r="C43" s="135" t="s">
        <v>99</v>
      </c>
      <c r="D43" s="135"/>
      <c r="E43" s="135"/>
      <c r="F43" s="136" t="s">
        <v>96</v>
      </c>
      <c r="G43" s="137" t="n">
        <v>3</v>
      </c>
      <c r="H43" s="138" t="n">
        <v>1</v>
      </c>
      <c r="I43" s="138" t="n">
        <v>3</v>
      </c>
      <c r="J43" s="139"/>
      <c r="K43" s="137"/>
      <c r="L43" s="139"/>
      <c r="M43" s="137"/>
      <c r="N43" s="140"/>
      <c r="AF43" s="131"/>
      <c r="AG43" s="133"/>
      <c r="AH43" s="133" t="s">
        <v>99</v>
      </c>
    </row>
    <row r="44" customFormat="false" ht="15" hidden="false" customHeight="true" outlineLevel="0" collapsed="false">
      <c r="A44" s="141"/>
      <c r="B44" s="142"/>
      <c r="C44" s="143" t="s">
        <v>97</v>
      </c>
      <c r="D44" s="143"/>
      <c r="E44" s="143"/>
      <c r="F44" s="144"/>
      <c r="G44" s="145"/>
      <c r="H44" s="145"/>
      <c r="I44" s="145"/>
      <c r="J44" s="146"/>
      <c r="K44" s="145"/>
      <c r="L44" s="147" t="n">
        <v>327.42</v>
      </c>
      <c r="M44" s="145"/>
      <c r="N44" s="148" t="n">
        <v>10013</v>
      </c>
      <c r="AF44" s="131"/>
      <c r="AG44" s="133"/>
      <c r="AH44" s="133"/>
      <c r="AI44" s="81" t="s">
        <v>97</v>
      </c>
    </row>
    <row r="45" customFormat="false" ht="23.25" hidden="false" customHeight="true" outlineLevel="0" collapsed="false">
      <c r="A45" s="134" t="s">
        <v>100</v>
      </c>
      <c r="B45" s="135" t="s">
        <v>101</v>
      </c>
      <c r="C45" s="135" t="s">
        <v>102</v>
      </c>
      <c r="D45" s="135"/>
      <c r="E45" s="135"/>
      <c r="F45" s="136" t="s">
        <v>96</v>
      </c>
      <c r="G45" s="137" t="n">
        <v>2</v>
      </c>
      <c r="H45" s="138" t="n">
        <v>1</v>
      </c>
      <c r="I45" s="138" t="n">
        <v>2</v>
      </c>
      <c r="J45" s="139"/>
      <c r="K45" s="137"/>
      <c r="L45" s="139"/>
      <c r="M45" s="137"/>
      <c r="N45" s="140"/>
      <c r="AF45" s="131"/>
      <c r="AG45" s="133"/>
      <c r="AH45" s="133" t="s">
        <v>102</v>
      </c>
    </row>
    <row r="46" customFormat="false" ht="15" hidden="false" customHeight="true" outlineLevel="0" collapsed="false">
      <c r="A46" s="141"/>
      <c r="B46" s="142"/>
      <c r="C46" s="143" t="s">
        <v>97</v>
      </c>
      <c r="D46" s="143"/>
      <c r="E46" s="143"/>
      <c r="F46" s="144"/>
      <c r="G46" s="145"/>
      <c r="H46" s="145"/>
      <c r="I46" s="145"/>
      <c r="J46" s="146"/>
      <c r="K46" s="145"/>
      <c r="L46" s="147" t="n">
        <v>673</v>
      </c>
      <c r="M46" s="145"/>
      <c r="N46" s="148" t="n">
        <v>19366</v>
      </c>
      <c r="AF46" s="131"/>
      <c r="AG46" s="133"/>
      <c r="AH46" s="133"/>
      <c r="AI46" s="81" t="s">
        <v>97</v>
      </c>
    </row>
    <row r="47" customFormat="false" ht="23.25" hidden="false" customHeight="true" outlineLevel="0" collapsed="false">
      <c r="A47" s="134" t="s">
        <v>104</v>
      </c>
      <c r="B47" s="135" t="s">
        <v>317</v>
      </c>
      <c r="C47" s="135" t="s">
        <v>318</v>
      </c>
      <c r="D47" s="135"/>
      <c r="E47" s="135"/>
      <c r="F47" s="136" t="s">
        <v>96</v>
      </c>
      <c r="G47" s="137" t="n">
        <v>2</v>
      </c>
      <c r="H47" s="138" t="n">
        <v>1</v>
      </c>
      <c r="I47" s="138" t="n">
        <v>2</v>
      </c>
      <c r="J47" s="139"/>
      <c r="K47" s="137"/>
      <c r="L47" s="139"/>
      <c r="M47" s="137"/>
      <c r="N47" s="140"/>
      <c r="AF47" s="131"/>
      <c r="AG47" s="133"/>
      <c r="AH47" s="133" t="s">
        <v>318</v>
      </c>
    </row>
    <row r="48" customFormat="false" ht="15" hidden="false" customHeight="true" outlineLevel="0" collapsed="false">
      <c r="A48" s="141"/>
      <c r="B48" s="142"/>
      <c r="C48" s="143" t="s">
        <v>97</v>
      </c>
      <c r="D48" s="143"/>
      <c r="E48" s="143"/>
      <c r="F48" s="144"/>
      <c r="G48" s="145"/>
      <c r="H48" s="145"/>
      <c r="I48" s="145"/>
      <c r="J48" s="146"/>
      <c r="K48" s="145"/>
      <c r="L48" s="147" t="n">
        <v>882.58</v>
      </c>
      <c r="M48" s="145"/>
      <c r="N48" s="148" t="n">
        <v>25959</v>
      </c>
      <c r="AF48" s="131"/>
      <c r="AG48" s="133"/>
      <c r="AH48" s="133"/>
      <c r="AI48" s="81" t="s">
        <v>97</v>
      </c>
    </row>
    <row r="49" customFormat="false" ht="15" hidden="false" customHeight="true" outlineLevel="0" collapsed="false">
      <c r="A49" s="132" t="s">
        <v>103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AF49" s="131"/>
      <c r="AG49" s="133" t="s">
        <v>103</v>
      </c>
      <c r="AH49" s="133"/>
    </row>
    <row r="50" customFormat="false" ht="15" hidden="false" customHeight="true" outlineLevel="0" collapsed="false">
      <c r="A50" s="134" t="s">
        <v>107</v>
      </c>
      <c r="B50" s="135" t="s">
        <v>105</v>
      </c>
      <c r="C50" s="135" t="s">
        <v>106</v>
      </c>
      <c r="D50" s="135"/>
      <c r="E50" s="135"/>
      <c r="F50" s="136" t="s">
        <v>96</v>
      </c>
      <c r="G50" s="137" t="n">
        <v>34</v>
      </c>
      <c r="H50" s="138" t="n">
        <v>1</v>
      </c>
      <c r="I50" s="138" t="n">
        <v>34</v>
      </c>
      <c r="J50" s="139"/>
      <c r="K50" s="137"/>
      <c r="L50" s="139"/>
      <c r="M50" s="137"/>
      <c r="N50" s="140"/>
      <c r="AF50" s="131"/>
      <c r="AG50" s="133"/>
      <c r="AH50" s="133" t="s">
        <v>106</v>
      </c>
    </row>
    <row r="51" customFormat="false" ht="15" hidden="false" customHeight="true" outlineLevel="0" collapsed="false">
      <c r="A51" s="141"/>
      <c r="B51" s="142"/>
      <c r="C51" s="143" t="s">
        <v>97</v>
      </c>
      <c r="D51" s="143"/>
      <c r="E51" s="143"/>
      <c r="F51" s="144"/>
      <c r="G51" s="145"/>
      <c r="H51" s="145"/>
      <c r="I51" s="145"/>
      <c r="J51" s="146"/>
      <c r="K51" s="145"/>
      <c r="L51" s="149" t="n">
        <v>2708.84</v>
      </c>
      <c r="M51" s="145"/>
      <c r="N51" s="148" t="n">
        <v>106592</v>
      </c>
      <c r="AF51" s="131"/>
      <c r="AG51" s="133"/>
      <c r="AH51" s="133"/>
      <c r="AI51" s="81" t="s">
        <v>97</v>
      </c>
    </row>
    <row r="52" customFormat="false" ht="15" hidden="false" customHeight="true" outlineLevel="0" collapsed="false">
      <c r="A52" s="134" t="s">
        <v>110</v>
      </c>
      <c r="B52" s="135" t="s">
        <v>108</v>
      </c>
      <c r="C52" s="135" t="s">
        <v>109</v>
      </c>
      <c r="D52" s="135"/>
      <c r="E52" s="135"/>
      <c r="F52" s="136" t="s">
        <v>96</v>
      </c>
      <c r="G52" s="137" t="n">
        <v>32</v>
      </c>
      <c r="H52" s="138" t="n">
        <v>1</v>
      </c>
      <c r="I52" s="138" t="n">
        <v>32</v>
      </c>
      <c r="J52" s="139"/>
      <c r="K52" s="137"/>
      <c r="L52" s="139"/>
      <c r="M52" s="137"/>
      <c r="N52" s="140"/>
      <c r="AF52" s="131"/>
      <c r="AG52" s="133"/>
      <c r="AH52" s="133" t="s">
        <v>109</v>
      </c>
    </row>
    <row r="53" customFormat="false" ht="15" hidden="false" customHeight="true" outlineLevel="0" collapsed="false">
      <c r="A53" s="141"/>
      <c r="B53" s="142"/>
      <c r="C53" s="143" t="s">
        <v>97</v>
      </c>
      <c r="D53" s="143"/>
      <c r="E53" s="143"/>
      <c r="F53" s="144"/>
      <c r="G53" s="145"/>
      <c r="H53" s="145"/>
      <c r="I53" s="145"/>
      <c r="J53" s="146"/>
      <c r="K53" s="145"/>
      <c r="L53" s="147" t="n">
        <v>416.77</v>
      </c>
      <c r="M53" s="145"/>
      <c r="N53" s="148" t="n">
        <v>14653</v>
      </c>
      <c r="AF53" s="131"/>
      <c r="AG53" s="133"/>
      <c r="AH53" s="133"/>
      <c r="AI53" s="81" t="s">
        <v>97</v>
      </c>
    </row>
    <row r="54" customFormat="false" ht="15" hidden="false" customHeight="true" outlineLevel="0" collapsed="false">
      <c r="A54" s="134" t="s">
        <v>111</v>
      </c>
      <c r="B54" s="135" t="s">
        <v>108</v>
      </c>
      <c r="C54" s="135" t="s">
        <v>109</v>
      </c>
      <c r="D54" s="135"/>
      <c r="E54" s="135"/>
      <c r="F54" s="136" t="s">
        <v>96</v>
      </c>
      <c r="G54" s="137" t="n">
        <v>2</v>
      </c>
      <c r="H54" s="138" t="n">
        <v>1</v>
      </c>
      <c r="I54" s="138" t="n">
        <v>2</v>
      </c>
      <c r="J54" s="139"/>
      <c r="K54" s="137"/>
      <c r="L54" s="139"/>
      <c r="M54" s="137"/>
      <c r="N54" s="140"/>
      <c r="AF54" s="131"/>
      <c r="AG54" s="133"/>
      <c r="AH54" s="133" t="s">
        <v>109</v>
      </c>
    </row>
    <row r="55" customFormat="false" ht="15" hidden="false" customHeight="true" outlineLevel="0" collapsed="false">
      <c r="A55" s="141"/>
      <c r="B55" s="142"/>
      <c r="C55" s="143" t="s">
        <v>97</v>
      </c>
      <c r="D55" s="143"/>
      <c r="E55" s="143"/>
      <c r="F55" s="144"/>
      <c r="G55" s="145"/>
      <c r="H55" s="145"/>
      <c r="I55" s="145"/>
      <c r="J55" s="146"/>
      <c r="K55" s="145"/>
      <c r="L55" s="147" t="n">
        <v>-26.06</v>
      </c>
      <c r="M55" s="145"/>
      <c r="N55" s="162" t="n">
        <v>-917</v>
      </c>
      <c r="AF55" s="131"/>
      <c r="AG55" s="133"/>
      <c r="AH55" s="133"/>
      <c r="AI55" s="81" t="s">
        <v>97</v>
      </c>
    </row>
    <row r="56" customFormat="false" ht="15" hidden="false" customHeight="true" outlineLevel="0" collapsed="false">
      <c r="A56" s="134" t="s">
        <v>116</v>
      </c>
      <c r="B56" s="135" t="s">
        <v>108</v>
      </c>
      <c r="C56" s="135" t="s">
        <v>109</v>
      </c>
      <c r="D56" s="135"/>
      <c r="E56" s="135"/>
      <c r="F56" s="136" t="s">
        <v>96</v>
      </c>
      <c r="G56" s="137" t="n">
        <v>2</v>
      </c>
      <c r="H56" s="138" t="n">
        <v>1</v>
      </c>
      <c r="I56" s="138" t="n">
        <v>2</v>
      </c>
      <c r="J56" s="139"/>
      <c r="K56" s="137"/>
      <c r="L56" s="139"/>
      <c r="M56" s="137"/>
      <c r="N56" s="140"/>
      <c r="AF56" s="131"/>
      <c r="AG56" s="133"/>
      <c r="AH56" s="133" t="s">
        <v>109</v>
      </c>
    </row>
    <row r="57" customFormat="false" ht="15" hidden="false" customHeight="true" outlineLevel="0" collapsed="false">
      <c r="A57" s="141"/>
      <c r="B57" s="142"/>
      <c r="C57" s="143" t="s">
        <v>97</v>
      </c>
      <c r="D57" s="143"/>
      <c r="E57" s="143"/>
      <c r="F57" s="144"/>
      <c r="G57" s="145"/>
      <c r="H57" s="145"/>
      <c r="I57" s="145"/>
      <c r="J57" s="146"/>
      <c r="K57" s="145"/>
      <c r="L57" s="147" t="n">
        <v>-26.06</v>
      </c>
      <c r="M57" s="145"/>
      <c r="N57" s="162" t="n">
        <v>-917</v>
      </c>
      <c r="AF57" s="131"/>
      <c r="AG57" s="133"/>
      <c r="AH57" s="133"/>
      <c r="AI57" s="81" t="s">
        <v>97</v>
      </c>
    </row>
    <row r="58" customFormat="false" ht="45.75" hidden="false" customHeight="true" outlineLevel="0" collapsed="false">
      <c r="A58" s="134" t="s">
        <v>119</v>
      </c>
      <c r="B58" s="135" t="s">
        <v>319</v>
      </c>
      <c r="C58" s="135" t="s">
        <v>320</v>
      </c>
      <c r="D58" s="135"/>
      <c r="E58" s="135"/>
      <c r="F58" s="136" t="s">
        <v>114</v>
      </c>
      <c r="G58" s="137" t="n">
        <v>2</v>
      </c>
      <c r="H58" s="138" t="n">
        <v>1</v>
      </c>
      <c r="I58" s="138" t="n">
        <v>2</v>
      </c>
      <c r="J58" s="139"/>
      <c r="K58" s="137"/>
      <c r="L58" s="139"/>
      <c r="M58" s="137"/>
      <c r="N58" s="140"/>
      <c r="AF58" s="131"/>
      <c r="AG58" s="133"/>
      <c r="AH58" s="133" t="s">
        <v>320</v>
      </c>
    </row>
    <row r="59" customFormat="false" ht="15" hidden="false" customHeight="true" outlineLevel="0" collapsed="false">
      <c r="A59" s="141"/>
      <c r="B59" s="142"/>
      <c r="C59" s="143" t="s">
        <v>97</v>
      </c>
      <c r="D59" s="143"/>
      <c r="E59" s="143"/>
      <c r="F59" s="144"/>
      <c r="G59" s="145"/>
      <c r="H59" s="145"/>
      <c r="I59" s="145"/>
      <c r="J59" s="146"/>
      <c r="K59" s="145"/>
      <c r="L59" s="147" t="n">
        <v>475.95</v>
      </c>
      <c r="M59" s="145"/>
      <c r="N59" s="148" t="n">
        <v>26283</v>
      </c>
      <c r="AF59" s="131"/>
      <c r="AG59" s="133"/>
      <c r="AH59" s="133"/>
      <c r="AI59" s="81" t="s">
        <v>97</v>
      </c>
    </row>
    <row r="60" customFormat="false" ht="12.8" hidden="true" customHeight="false" outlineLevel="0" collapsed="false">
      <c r="A60" s="150"/>
      <c r="B60" s="151"/>
      <c r="C60" s="151"/>
      <c r="D60" s="151"/>
      <c r="E60" s="151"/>
      <c r="F60" s="152"/>
      <c r="G60" s="152"/>
      <c r="H60" s="152"/>
      <c r="I60" s="152"/>
      <c r="J60" s="153"/>
      <c r="K60" s="152"/>
      <c r="L60" s="153"/>
      <c r="M60" s="154"/>
      <c r="N60" s="153"/>
      <c r="AF60" s="131"/>
      <c r="AG60" s="133"/>
      <c r="AH60" s="133"/>
    </row>
    <row r="61" customFormat="false" ht="15" hidden="false" customHeight="true" outlineLevel="0" collapsed="false">
      <c r="A61" s="130" t="s">
        <v>115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AF61" s="131" t="s">
        <v>115</v>
      </c>
      <c r="AG61" s="133"/>
      <c r="AH61" s="133"/>
    </row>
    <row r="62" customFormat="false" ht="15" hidden="false" customHeight="true" outlineLevel="0" collapsed="false">
      <c r="A62" s="132" t="s">
        <v>92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AF62" s="131"/>
      <c r="AG62" s="133" t="s">
        <v>92</v>
      </c>
      <c r="AH62" s="133"/>
    </row>
    <row r="63" customFormat="false" ht="23.25" hidden="false" customHeight="true" outlineLevel="0" collapsed="false">
      <c r="A63" s="134" t="s">
        <v>122</v>
      </c>
      <c r="B63" s="135" t="s">
        <v>117</v>
      </c>
      <c r="C63" s="135" t="s">
        <v>118</v>
      </c>
      <c r="D63" s="135"/>
      <c r="E63" s="135"/>
      <c r="F63" s="136" t="s">
        <v>96</v>
      </c>
      <c r="G63" s="137" t="n">
        <v>24</v>
      </c>
      <c r="H63" s="138" t="n">
        <v>1</v>
      </c>
      <c r="I63" s="138" t="n">
        <v>24</v>
      </c>
      <c r="J63" s="139"/>
      <c r="K63" s="137"/>
      <c r="L63" s="139"/>
      <c r="M63" s="137"/>
      <c r="N63" s="140"/>
      <c r="AF63" s="131"/>
      <c r="AG63" s="133"/>
      <c r="AH63" s="133" t="s">
        <v>118</v>
      </c>
    </row>
    <row r="64" customFormat="false" ht="15" hidden="false" customHeight="true" outlineLevel="0" collapsed="false">
      <c r="A64" s="141"/>
      <c r="B64" s="142"/>
      <c r="C64" s="143" t="s">
        <v>97</v>
      </c>
      <c r="D64" s="143"/>
      <c r="E64" s="143"/>
      <c r="F64" s="144"/>
      <c r="G64" s="145"/>
      <c r="H64" s="145"/>
      <c r="I64" s="145"/>
      <c r="J64" s="146"/>
      <c r="K64" s="145"/>
      <c r="L64" s="149" t="n">
        <v>6059.51</v>
      </c>
      <c r="M64" s="145"/>
      <c r="N64" s="148" t="n">
        <v>207841</v>
      </c>
      <c r="AF64" s="131"/>
      <c r="AG64" s="133"/>
      <c r="AH64" s="133"/>
      <c r="AI64" s="81" t="s">
        <v>97</v>
      </c>
    </row>
    <row r="65" customFormat="false" ht="23.25" hidden="false" customHeight="true" outlineLevel="0" collapsed="false">
      <c r="A65" s="134" t="s">
        <v>124</v>
      </c>
      <c r="B65" s="135" t="s">
        <v>117</v>
      </c>
      <c r="C65" s="135" t="s">
        <v>118</v>
      </c>
      <c r="D65" s="135"/>
      <c r="E65" s="135"/>
      <c r="F65" s="136" t="s">
        <v>96</v>
      </c>
      <c r="G65" s="137" t="n">
        <v>2</v>
      </c>
      <c r="H65" s="138" t="n">
        <v>1</v>
      </c>
      <c r="I65" s="138" t="n">
        <v>2</v>
      </c>
      <c r="J65" s="139"/>
      <c r="K65" s="137"/>
      <c r="L65" s="139"/>
      <c r="M65" s="137"/>
      <c r="N65" s="140"/>
      <c r="AF65" s="131"/>
      <c r="AG65" s="133"/>
      <c r="AH65" s="133" t="s">
        <v>118</v>
      </c>
    </row>
    <row r="66" customFormat="false" ht="15" hidden="false" customHeight="true" outlineLevel="0" collapsed="false">
      <c r="A66" s="141"/>
      <c r="B66" s="142"/>
      <c r="C66" s="143" t="s">
        <v>97</v>
      </c>
      <c r="D66" s="143"/>
      <c r="E66" s="143"/>
      <c r="F66" s="144"/>
      <c r="G66" s="145"/>
      <c r="H66" s="145"/>
      <c r="I66" s="145"/>
      <c r="J66" s="146"/>
      <c r="K66" s="145"/>
      <c r="L66" s="147" t="n">
        <v>544.41</v>
      </c>
      <c r="M66" s="145"/>
      <c r="N66" s="148" t="n">
        <v>19426</v>
      </c>
      <c r="AF66" s="131"/>
      <c r="AG66" s="133"/>
      <c r="AH66" s="133"/>
      <c r="AI66" s="81" t="s">
        <v>97</v>
      </c>
    </row>
    <row r="67" customFormat="false" ht="34.5" hidden="false" customHeight="true" outlineLevel="0" collapsed="false">
      <c r="A67" s="134" t="s">
        <v>128</v>
      </c>
      <c r="B67" s="135" t="s">
        <v>120</v>
      </c>
      <c r="C67" s="135" t="s">
        <v>121</v>
      </c>
      <c r="D67" s="135"/>
      <c r="E67" s="135"/>
      <c r="F67" s="136" t="s">
        <v>96</v>
      </c>
      <c r="G67" s="137" t="n">
        <v>9</v>
      </c>
      <c r="H67" s="138" t="n">
        <v>1</v>
      </c>
      <c r="I67" s="138" t="n">
        <v>9</v>
      </c>
      <c r="J67" s="139"/>
      <c r="K67" s="137"/>
      <c r="L67" s="139"/>
      <c r="M67" s="137"/>
      <c r="N67" s="140"/>
      <c r="AF67" s="131"/>
      <c r="AG67" s="133"/>
      <c r="AH67" s="133" t="s">
        <v>121</v>
      </c>
    </row>
    <row r="68" customFormat="false" ht="15" hidden="false" customHeight="true" outlineLevel="0" collapsed="false">
      <c r="A68" s="141"/>
      <c r="B68" s="142"/>
      <c r="C68" s="143" t="s">
        <v>97</v>
      </c>
      <c r="D68" s="143"/>
      <c r="E68" s="143"/>
      <c r="F68" s="144"/>
      <c r="G68" s="145"/>
      <c r="H68" s="145"/>
      <c r="I68" s="145"/>
      <c r="J68" s="146"/>
      <c r="K68" s="145"/>
      <c r="L68" s="149" t="n">
        <v>5150.18</v>
      </c>
      <c r="M68" s="145"/>
      <c r="N68" s="148" t="n">
        <v>175682</v>
      </c>
      <c r="AF68" s="131"/>
      <c r="AG68" s="133"/>
      <c r="AH68" s="133"/>
      <c r="AI68" s="81" t="s">
        <v>97</v>
      </c>
    </row>
    <row r="69" customFormat="false" ht="34.5" hidden="false" customHeight="true" outlineLevel="0" collapsed="false">
      <c r="A69" s="134" t="s">
        <v>132</v>
      </c>
      <c r="B69" s="135" t="s">
        <v>321</v>
      </c>
      <c r="C69" s="135" t="s">
        <v>322</v>
      </c>
      <c r="D69" s="135"/>
      <c r="E69" s="135"/>
      <c r="F69" s="136" t="s">
        <v>96</v>
      </c>
      <c r="G69" s="137" t="n">
        <v>1</v>
      </c>
      <c r="H69" s="138" t="n">
        <v>1</v>
      </c>
      <c r="I69" s="138" t="n">
        <v>1</v>
      </c>
      <c r="J69" s="139"/>
      <c r="K69" s="137"/>
      <c r="L69" s="139"/>
      <c r="M69" s="137"/>
      <c r="N69" s="140"/>
      <c r="AF69" s="131"/>
      <c r="AG69" s="133"/>
      <c r="AH69" s="133" t="s">
        <v>322</v>
      </c>
    </row>
    <row r="70" customFormat="false" ht="15" hidden="false" customHeight="true" outlineLevel="0" collapsed="false">
      <c r="A70" s="141"/>
      <c r="B70" s="142"/>
      <c r="C70" s="143" t="s">
        <v>97</v>
      </c>
      <c r="D70" s="143"/>
      <c r="E70" s="143"/>
      <c r="F70" s="144"/>
      <c r="G70" s="145"/>
      <c r="H70" s="145"/>
      <c r="I70" s="145"/>
      <c r="J70" s="146"/>
      <c r="K70" s="145"/>
      <c r="L70" s="147" t="n">
        <v>913.18</v>
      </c>
      <c r="M70" s="145"/>
      <c r="N70" s="148" t="n">
        <v>31141</v>
      </c>
      <c r="AF70" s="131"/>
      <c r="AG70" s="133"/>
      <c r="AH70" s="133"/>
      <c r="AI70" s="81" t="s">
        <v>97</v>
      </c>
    </row>
    <row r="71" customFormat="false" ht="34.5" hidden="false" customHeight="true" outlineLevel="0" collapsed="false">
      <c r="A71" s="134" t="s">
        <v>136</v>
      </c>
      <c r="B71" s="135" t="s">
        <v>125</v>
      </c>
      <c r="C71" s="135" t="s">
        <v>126</v>
      </c>
      <c r="D71" s="135"/>
      <c r="E71" s="135"/>
      <c r="F71" s="136" t="s">
        <v>96</v>
      </c>
      <c r="G71" s="137" t="n">
        <v>47</v>
      </c>
      <c r="H71" s="138" t="n">
        <v>1</v>
      </c>
      <c r="I71" s="138" t="n">
        <v>47</v>
      </c>
      <c r="J71" s="139"/>
      <c r="K71" s="137"/>
      <c r="L71" s="139"/>
      <c r="M71" s="137"/>
      <c r="N71" s="140"/>
      <c r="AF71" s="131"/>
      <c r="AG71" s="133"/>
      <c r="AH71" s="133" t="s">
        <v>126</v>
      </c>
    </row>
    <row r="72" customFormat="false" ht="15" hidden="false" customHeight="true" outlineLevel="0" collapsed="false">
      <c r="A72" s="141"/>
      <c r="B72" s="142"/>
      <c r="C72" s="143" t="s">
        <v>97</v>
      </c>
      <c r="D72" s="143"/>
      <c r="E72" s="143"/>
      <c r="F72" s="144"/>
      <c r="G72" s="145"/>
      <c r="H72" s="145"/>
      <c r="I72" s="145"/>
      <c r="J72" s="146"/>
      <c r="K72" s="145"/>
      <c r="L72" s="149" t="n">
        <v>3709.35</v>
      </c>
      <c r="M72" s="145"/>
      <c r="N72" s="148" t="n">
        <v>112036</v>
      </c>
      <c r="AF72" s="131"/>
      <c r="AG72" s="133"/>
      <c r="AH72" s="133"/>
      <c r="AI72" s="81" t="s">
        <v>97</v>
      </c>
    </row>
    <row r="73" customFormat="false" ht="15" hidden="false" customHeight="true" outlineLevel="0" collapsed="false">
      <c r="A73" s="132" t="s">
        <v>127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AF73" s="131"/>
      <c r="AG73" s="133" t="s">
        <v>127</v>
      </c>
      <c r="AH73" s="133"/>
    </row>
    <row r="74" customFormat="false" ht="23.25" hidden="false" customHeight="true" outlineLevel="0" collapsed="false">
      <c r="A74" s="134" t="s">
        <v>138</v>
      </c>
      <c r="B74" s="135" t="s">
        <v>129</v>
      </c>
      <c r="C74" s="135" t="s">
        <v>130</v>
      </c>
      <c r="D74" s="135"/>
      <c r="E74" s="135"/>
      <c r="F74" s="136" t="s">
        <v>131</v>
      </c>
      <c r="G74" s="137" t="n">
        <v>0.107</v>
      </c>
      <c r="H74" s="138" t="n">
        <v>1</v>
      </c>
      <c r="I74" s="155" t="n">
        <v>0.107</v>
      </c>
      <c r="J74" s="139"/>
      <c r="K74" s="137"/>
      <c r="L74" s="139"/>
      <c r="M74" s="137"/>
      <c r="N74" s="140"/>
      <c r="AF74" s="131"/>
      <c r="AG74" s="133"/>
      <c r="AH74" s="133" t="s">
        <v>130</v>
      </c>
    </row>
    <row r="75" customFormat="false" ht="15" hidden="false" customHeight="true" outlineLevel="0" collapsed="false">
      <c r="A75" s="141"/>
      <c r="B75" s="142"/>
      <c r="C75" s="143" t="s">
        <v>97</v>
      </c>
      <c r="D75" s="143"/>
      <c r="E75" s="143"/>
      <c r="F75" s="144"/>
      <c r="G75" s="145"/>
      <c r="H75" s="145"/>
      <c r="I75" s="145"/>
      <c r="J75" s="146"/>
      <c r="K75" s="145"/>
      <c r="L75" s="147" t="n">
        <v>505.25</v>
      </c>
      <c r="M75" s="145"/>
      <c r="N75" s="148" t="n">
        <v>16215</v>
      </c>
      <c r="AF75" s="131"/>
      <c r="AG75" s="133"/>
      <c r="AH75" s="133"/>
      <c r="AI75" s="81" t="s">
        <v>97</v>
      </c>
    </row>
    <row r="76" customFormat="false" ht="15" hidden="false" customHeight="true" outlineLevel="0" collapsed="false">
      <c r="A76" s="132" t="s">
        <v>103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AF76" s="131"/>
      <c r="AG76" s="133" t="s">
        <v>103</v>
      </c>
      <c r="AH76" s="133"/>
    </row>
    <row r="77" customFormat="false" ht="57" hidden="false" customHeight="true" outlineLevel="0" collapsed="false">
      <c r="A77" s="134" t="s">
        <v>142</v>
      </c>
      <c r="B77" s="135" t="s">
        <v>133</v>
      </c>
      <c r="C77" s="135" t="s">
        <v>134</v>
      </c>
      <c r="D77" s="135"/>
      <c r="E77" s="135"/>
      <c r="F77" s="136" t="s">
        <v>135</v>
      </c>
      <c r="G77" s="137" t="n">
        <v>1.41</v>
      </c>
      <c r="H77" s="138" t="n">
        <v>1</v>
      </c>
      <c r="I77" s="156" t="n">
        <v>1.41</v>
      </c>
      <c r="J77" s="139"/>
      <c r="K77" s="137"/>
      <c r="L77" s="139"/>
      <c r="M77" s="137"/>
      <c r="N77" s="140"/>
      <c r="AF77" s="131"/>
      <c r="AG77" s="133"/>
      <c r="AH77" s="133" t="s">
        <v>134</v>
      </c>
    </row>
    <row r="78" customFormat="false" ht="15" hidden="false" customHeight="true" outlineLevel="0" collapsed="false">
      <c r="A78" s="141"/>
      <c r="B78" s="142"/>
      <c r="C78" s="143" t="s">
        <v>97</v>
      </c>
      <c r="D78" s="143"/>
      <c r="E78" s="143"/>
      <c r="F78" s="144"/>
      <c r="G78" s="145"/>
      <c r="H78" s="145"/>
      <c r="I78" s="145"/>
      <c r="J78" s="146"/>
      <c r="K78" s="145"/>
      <c r="L78" s="149" t="n">
        <v>14960.74</v>
      </c>
      <c r="M78" s="145"/>
      <c r="N78" s="148" t="n">
        <v>463994</v>
      </c>
      <c r="AF78" s="131"/>
      <c r="AG78" s="133"/>
      <c r="AH78" s="133"/>
      <c r="AI78" s="81" t="s">
        <v>97</v>
      </c>
    </row>
    <row r="79" customFormat="false" ht="34.5" hidden="false" customHeight="true" outlineLevel="0" collapsed="false">
      <c r="A79" s="134" t="s">
        <v>145</v>
      </c>
      <c r="B79" s="135" t="s">
        <v>112</v>
      </c>
      <c r="C79" s="135" t="s">
        <v>137</v>
      </c>
      <c r="D79" s="135"/>
      <c r="E79" s="135"/>
      <c r="F79" s="136" t="s">
        <v>114</v>
      </c>
      <c r="G79" s="137" t="n">
        <v>2</v>
      </c>
      <c r="H79" s="138" t="n">
        <v>1</v>
      </c>
      <c r="I79" s="138" t="n">
        <v>2</v>
      </c>
      <c r="J79" s="139"/>
      <c r="K79" s="137"/>
      <c r="L79" s="139"/>
      <c r="M79" s="137"/>
      <c r="N79" s="140"/>
      <c r="AF79" s="131"/>
      <c r="AG79" s="133"/>
      <c r="AH79" s="133" t="s">
        <v>137</v>
      </c>
    </row>
    <row r="80" customFormat="false" ht="15" hidden="false" customHeight="true" outlineLevel="0" collapsed="false">
      <c r="A80" s="141"/>
      <c r="B80" s="142"/>
      <c r="C80" s="143" t="s">
        <v>97</v>
      </c>
      <c r="D80" s="143"/>
      <c r="E80" s="143"/>
      <c r="F80" s="144"/>
      <c r="G80" s="145"/>
      <c r="H80" s="145"/>
      <c r="I80" s="145"/>
      <c r="J80" s="146"/>
      <c r="K80" s="145"/>
      <c r="L80" s="147" t="n">
        <v>549.02</v>
      </c>
      <c r="M80" s="145"/>
      <c r="N80" s="148" t="n">
        <v>30326</v>
      </c>
      <c r="AF80" s="131"/>
      <c r="AG80" s="133"/>
      <c r="AH80" s="133"/>
      <c r="AI80" s="81" t="s">
        <v>97</v>
      </c>
    </row>
    <row r="81" customFormat="false" ht="15" hidden="false" customHeight="true" outlineLevel="0" collapsed="false">
      <c r="A81" s="134" t="s">
        <v>148</v>
      </c>
      <c r="B81" s="135" t="s">
        <v>139</v>
      </c>
      <c r="C81" s="135" t="s">
        <v>140</v>
      </c>
      <c r="D81" s="135"/>
      <c r="E81" s="135"/>
      <c r="F81" s="136" t="s">
        <v>96</v>
      </c>
      <c r="G81" s="137" t="n">
        <v>1</v>
      </c>
      <c r="H81" s="138" t="n">
        <v>1</v>
      </c>
      <c r="I81" s="138" t="n">
        <v>1</v>
      </c>
      <c r="J81" s="139"/>
      <c r="K81" s="137"/>
      <c r="L81" s="139"/>
      <c r="M81" s="137"/>
      <c r="N81" s="140"/>
      <c r="AF81" s="131"/>
      <c r="AG81" s="133"/>
      <c r="AH81" s="133" t="s">
        <v>140</v>
      </c>
    </row>
    <row r="82" customFormat="false" ht="15" hidden="false" customHeight="true" outlineLevel="0" collapsed="false">
      <c r="A82" s="141"/>
      <c r="B82" s="142"/>
      <c r="C82" s="143" t="s">
        <v>97</v>
      </c>
      <c r="D82" s="143"/>
      <c r="E82" s="143"/>
      <c r="F82" s="144"/>
      <c r="G82" s="145"/>
      <c r="H82" s="145"/>
      <c r="I82" s="145"/>
      <c r="J82" s="146"/>
      <c r="K82" s="145"/>
      <c r="L82" s="147" t="n">
        <v>603.41</v>
      </c>
      <c r="M82" s="145"/>
      <c r="N82" s="148" t="n">
        <v>17290</v>
      </c>
      <c r="AF82" s="131"/>
      <c r="AG82" s="133"/>
      <c r="AH82" s="133"/>
      <c r="AI82" s="81" t="s">
        <v>97</v>
      </c>
    </row>
    <row r="83" customFormat="false" ht="15" hidden="false" customHeight="true" outlineLevel="0" collapsed="false">
      <c r="A83" s="132" t="s">
        <v>141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AF83" s="131"/>
      <c r="AG83" s="133" t="s">
        <v>141</v>
      </c>
      <c r="AH83" s="133"/>
    </row>
    <row r="84" customFormat="false" ht="23.25" hidden="false" customHeight="true" outlineLevel="0" collapsed="false">
      <c r="A84" s="134" t="s">
        <v>150</v>
      </c>
      <c r="B84" s="135" t="s">
        <v>143</v>
      </c>
      <c r="C84" s="135" t="s">
        <v>144</v>
      </c>
      <c r="D84" s="135"/>
      <c r="E84" s="135"/>
      <c r="F84" s="136" t="s">
        <v>96</v>
      </c>
      <c r="G84" s="137" t="n">
        <v>5</v>
      </c>
      <c r="H84" s="138" t="n">
        <v>1</v>
      </c>
      <c r="I84" s="138" t="n">
        <v>5</v>
      </c>
      <c r="J84" s="139"/>
      <c r="K84" s="137"/>
      <c r="L84" s="139"/>
      <c r="M84" s="137"/>
      <c r="N84" s="140"/>
      <c r="AF84" s="131"/>
      <c r="AG84" s="133"/>
      <c r="AH84" s="133" t="s">
        <v>144</v>
      </c>
    </row>
    <row r="85" customFormat="false" ht="15" hidden="false" customHeight="true" outlineLevel="0" collapsed="false">
      <c r="A85" s="141"/>
      <c r="B85" s="142"/>
      <c r="C85" s="143" t="s">
        <v>97</v>
      </c>
      <c r="D85" s="143"/>
      <c r="E85" s="143"/>
      <c r="F85" s="144"/>
      <c r="G85" s="145"/>
      <c r="H85" s="145"/>
      <c r="I85" s="145"/>
      <c r="J85" s="146"/>
      <c r="K85" s="145"/>
      <c r="L85" s="147" t="n">
        <v>70.12</v>
      </c>
      <c r="M85" s="145"/>
      <c r="N85" s="148" t="n">
        <v>3951</v>
      </c>
      <c r="AF85" s="131"/>
      <c r="AG85" s="133"/>
      <c r="AH85" s="133"/>
      <c r="AI85" s="81" t="s">
        <v>97</v>
      </c>
    </row>
    <row r="86" customFormat="false" ht="23.25" hidden="false" customHeight="true" outlineLevel="0" collapsed="false">
      <c r="A86" s="134" t="s">
        <v>156</v>
      </c>
      <c r="B86" s="135" t="s">
        <v>143</v>
      </c>
      <c r="C86" s="135" t="s">
        <v>149</v>
      </c>
      <c r="D86" s="135"/>
      <c r="E86" s="135"/>
      <c r="F86" s="136" t="s">
        <v>96</v>
      </c>
      <c r="G86" s="137" t="n">
        <v>5</v>
      </c>
      <c r="H86" s="138" t="n">
        <v>1</v>
      </c>
      <c r="I86" s="138" t="n">
        <v>5</v>
      </c>
      <c r="J86" s="139"/>
      <c r="K86" s="137"/>
      <c r="L86" s="139"/>
      <c r="M86" s="137"/>
      <c r="N86" s="140"/>
      <c r="AF86" s="131"/>
      <c r="AG86" s="133"/>
      <c r="AH86" s="133" t="s">
        <v>149</v>
      </c>
    </row>
    <row r="87" customFormat="false" ht="15" hidden="false" customHeight="true" outlineLevel="0" collapsed="false">
      <c r="A87" s="141"/>
      <c r="B87" s="142"/>
      <c r="C87" s="143" t="s">
        <v>97</v>
      </c>
      <c r="D87" s="143"/>
      <c r="E87" s="143"/>
      <c r="F87" s="144"/>
      <c r="G87" s="145"/>
      <c r="H87" s="145"/>
      <c r="I87" s="145"/>
      <c r="J87" s="146"/>
      <c r="K87" s="145"/>
      <c r="L87" s="147" t="n">
        <v>119.42</v>
      </c>
      <c r="M87" s="145"/>
      <c r="N87" s="148" t="n">
        <v>6611</v>
      </c>
      <c r="AF87" s="131"/>
      <c r="AG87" s="133"/>
      <c r="AH87" s="133"/>
      <c r="AI87" s="81" t="s">
        <v>97</v>
      </c>
    </row>
    <row r="88" customFormat="false" ht="23.25" hidden="false" customHeight="true" outlineLevel="0" collapsed="false">
      <c r="A88" s="134" t="s">
        <v>163</v>
      </c>
      <c r="B88" s="135" t="s">
        <v>153</v>
      </c>
      <c r="C88" s="135" t="s">
        <v>154</v>
      </c>
      <c r="D88" s="135"/>
      <c r="E88" s="135"/>
      <c r="F88" s="136" t="s">
        <v>155</v>
      </c>
      <c r="G88" s="137" t="n">
        <v>5</v>
      </c>
      <c r="H88" s="138" t="n">
        <v>1</v>
      </c>
      <c r="I88" s="138" t="n">
        <v>5</v>
      </c>
      <c r="J88" s="139"/>
      <c r="K88" s="137"/>
      <c r="L88" s="139"/>
      <c r="M88" s="137"/>
      <c r="N88" s="140"/>
      <c r="AF88" s="131"/>
      <c r="AG88" s="133"/>
      <c r="AH88" s="133" t="s">
        <v>154</v>
      </c>
    </row>
    <row r="89" customFormat="false" ht="15" hidden="false" customHeight="true" outlineLevel="0" collapsed="false">
      <c r="A89" s="141"/>
      <c r="B89" s="142"/>
      <c r="C89" s="143" t="s">
        <v>97</v>
      </c>
      <c r="D89" s="143"/>
      <c r="E89" s="143"/>
      <c r="F89" s="144"/>
      <c r="G89" s="145"/>
      <c r="H89" s="145"/>
      <c r="I89" s="145"/>
      <c r="J89" s="146"/>
      <c r="K89" s="145"/>
      <c r="L89" s="147" t="n">
        <v>153.96</v>
      </c>
      <c r="M89" s="145"/>
      <c r="N89" s="148" t="n">
        <v>8444</v>
      </c>
      <c r="AF89" s="131"/>
      <c r="AG89" s="133"/>
      <c r="AH89" s="133"/>
      <c r="AI89" s="81" t="s">
        <v>97</v>
      </c>
    </row>
    <row r="90" customFormat="false" ht="34.5" hidden="false" customHeight="true" outlineLevel="0" collapsed="false">
      <c r="A90" s="134" t="s">
        <v>170</v>
      </c>
      <c r="B90" s="135" t="s">
        <v>160</v>
      </c>
      <c r="C90" s="135" t="s">
        <v>161</v>
      </c>
      <c r="D90" s="135"/>
      <c r="E90" s="135"/>
      <c r="F90" s="136" t="s">
        <v>155</v>
      </c>
      <c r="G90" s="137" t="n">
        <v>5</v>
      </c>
      <c r="H90" s="138" t="n">
        <v>1</v>
      </c>
      <c r="I90" s="138" t="n">
        <v>5</v>
      </c>
      <c r="J90" s="139"/>
      <c r="K90" s="137"/>
      <c r="L90" s="139"/>
      <c r="M90" s="137"/>
      <c r="N90" s="140"/>
      <c r="AF90" s="131"/>
      <c r="AG90" s="133"/>
      <c r="AH90" s="133" t="s">
        <v>161</v>
      </c>
    </row>
    <row r="91" customFormat="false" ht="15" hidden="false" customHeight="true" outlineLevel="0" collapsed="false">
      <c r="A91" s="141"/>
      <c r="B91" s="142"/>
      <c r="C91" s="143" t="s">
        <v>97</v>
      </c>
      <c r="D91" s="143"/>
      <c r="E91" s="143"/>
      <c r="F91" s="144"/>
      <c r="G91" s="145"/>
      <c r="H91" s="145"/>
      <c r="I91" s="145"/>
      <c r="J91" s="146"/>
      <c r="K91" s="145"/>
      <c r="L91" s="147" t="n">
        <v>246.55</v>
      </c>
      <c r="M91" s="145"/>
      <c r="N91" s="148" t="n">
        <v>12434</v>
      </c>
      <c r="AF91" s="131"/>
      <c r="AG91" s="133"/>
      <c r="AH91" s="133"/>
      <c r="AI91" s="81" t="s">
        <v>97</v>
      </c>
    </row>
    <row r="92" customFormat="false" ht="15" hidden="false" customHeight="true" outlineLevel="0" collapsed="false">
      <c r="A92" s="132" t="s">
        <v>162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AF92" s="131"/>
      <c r="AG92" s="133" t="s">
        <v>162</v>
      </c>
      <c r="AH92" s="133"/>
    </row>
    <row r="93" customFormat="false" ht="23.25" hidden="false" customHeight="true" outlineLevel="0" collapsed="false">
      <c r="A93" s="134" t="s">
        <v>173</v>
      </c>
      <c r="B93" s="135" t="s">
        <v>164</v>
      </c>
      <c r="C93" s="135" t="s">
        <v>165</v>
      </c>
      <c r="D93" s="135"/>
      <c r="E93" s="135"/>
      <c r="F93" s="136" t="s">
        <v>166</v>
      </c>
      <c r="G93" s="137" t="n">
        <v>6.3</v>
      </c>
      <c r="H93" s="138" t="n">
        <v>1</v>
      </c>
      <c r="I93" s="157" t="n">
        <v>6.3</v>
      </c>
      <c r="J93" s="139"/>
      <c r="K93" s="137"/>
      <c r="L93" s="139"/>
      <c r="M93" s="137"/>
      <c r="N93" s="140"/>
      <c r="AF93" s="131"/>
      <c r="AG93" s="133"/>
      <c r="AH93" s="133" t="s">
        <v>165</v>
      </c>
    </row>
    <row r="94" customFormat="false" ht="15" hidden="false" customHeight="true" outlineLevel="0" collapsed="false">
      <c r="A94" s="141"/>
      <c r="B94" s="142"/>
      <c r="C94" s="143" t="s">
        <v>97</v>
      </c>
      <c r="D94" s="143"/>
      <c r="E94" s="143"/>
      <c r="F94" s="144"/>
      <c r="G94" s="145"/>
      <c r="H94" s="145"/>
      <c r="I94" s="145"/>
      <c r="J94" s="146"/>
      <c r="K94" s="145"/>
      <c r="L94" s="147" t="n">
        <v>313.11</v>
      </c>
      <c r="M94" s="145"/>
      <c r="N94" s="148" t="n">
        <v>18055</v>
      </c>
      <c r="AF94" s="131"/>
      <c r="AG94" s="133"/>
      <c r="AH94" s="133"/>
      <c r="AI94" s="81" t="s">
        <v>97</v>
      </c>
    </row>
    <row r="95" customFormat="false" ht="23.25" hidden="false" customHeight="true" outlineLevel="0" collapsed="false">
      <c r="A95" s="134" t="s">
        <v>176</v>
      </c>
      <c r="B95" s="135" t="s">
        <v>168</v>
      </c>
      <c r="C95" s="135" t="s">
        <v>169</v>
      </c>
      <c r="D95" s="135"/>
      <c r="E95" s="135"/>
      <c r="F95" s="136" t="s">
        <v>131</v>
      </c>
      <c r="G95" s="137" t="n">
        <v>0.04</v>
      </c>
      <c r="H95" s="138" t="n">
        <v>1</v>
      </c>
      <c r="I95" s="156" t="n">
        <v>0.04</v>
      </c>
      <c r="J95" s="158" t="n">
        <v>6726.18</v>
      </c>
      <c r="K95" s="137"/>
      <c r="L95" s="159" t="n">
        <v>269.05</v>
      </c>
      <c r="M95" s="156" t="n">
        <v>10.84</v>
      </c>
      <c r="N95" s="160" t="n">
        <v>2917</v>
      </c>
      <c r="AF95" s="131"/>
      <c r="AG95" s="133"/>
      <c r="AH95" s="133" t="s">
        <v>169</v>
      </c>
    </row>
    <row r="96" customFormat="false" ht="15" hidden="false" customHeight="true" outlineLevel="0" collapsed="false">
      <c r="A96" s="141"/>
      <c r="B96" s="142"/>
      <c r="C96" s="143" t="s">
        <v>97</v>
      </c>
      <c r="D96" s="143"/>
      <c r="E96" s="143"/>
      <c r="F96" s="144"/>
      <c r="G96" s="145"/>
      <c r="H96" s="145"/>
      <c r="I96" s="145"/>
      <c r="J96" s="146"/>
      <c r="K96" s="145"/>
      <c r="L96" s="147" t="n">
        <v>269.05</v>
      </c>
      <c r="M96" s="145"/>
      <c r="N96" s="148" t="n">
        <v>2917</v>
      </c>
      <c r="AF96" s="131"/>
      <c r="AG96" s="133"/>
      <c r="AH96" s="133"/>
      <c r="AI96" s="81" t="s">
        <v>97</v>
      </c>
    </row>
    <row r="97" customFormat="false" ht="23.25" hidden="false" customHeight="true" outlineLevel="0" collapsed="false">
      <c r="A97" s="134" t="s">
        <v>181</v>
      </c>
      <c r="B97" s="135" t="s">
        <v>171</v>
      </c>
      <c r="C97" s="135" t="s">
        <v>172</v>
      </c>
      <c r="D97" s="135"/>
      <c r="E97" s="135"/>
      <c r="F97" s="136" t="s">
        <v>96</v>
      </c>
      <c r="G97" s="137" t="n">
        <v>7</v>
      </c>
      <c r="H97" s="138" t="n">
        <v>1</v>
      </c>
      <c r="I97" s="138" t="n">
        <v>7</v>
      </c>
      <c r="J97" s="139"/>
      <c r="K97" s="137"/>
      <c r="L97" s="139"/>
      <c r="M97" s="137"/>
      <c r="N97" s="140"/>
      <c r="AF97" s="131"/>
      <c r="AG97" s="133"/>
      <c r="AH97" s="133" t="s">
        <v>172</v>
      </c>
    </row>
    <row r="98" customFormat="false" ht="15" hidden="false" customHeight="true" outlineLevel="0" collapsed="false">
      <c r="A98" s="141"/>
      <c r="B98" s="142"/>
      <c r="C98" s="143" t="s">
        <v>97</v>
      </c>
      <c r="D98" s="143"/>
      <c r="E98" s="143"/>
      <c r="F98" s="144"/>
      <c r="G98" s="145"/>
      <c r="H98" s="145"/>
      <c r="I98" s="145"/>
      <c r="J98" s="146"/>
      <c r="K98" s="145"/>
      <c r="L98" s="147" t="n">
        <v>137.74</v>
      </c>
      <c r="M98" s="145"/>
      <c r="N98" s="148" t="n">
        <v>7599</v>
      </c>
      <c r="AF98" s="131"/>
      <c r="AG98" s="133"/>
      <c r="AH98" s="133"/>
      <c r="AI98" s="81" t="s">
        <v>97</v>
      </c>
    </row>
    <row r="99" customFormat="false" ht="15" hidden="false" customHeight="true" outlineLevel="0" collapsed="false">
      <c r="A99" s="134" t="s">
        <v>185</v>
      </c>
      <c r="B99" s="135" t="s">
        <v>174</v>
      </c>
      <c r="C99" s="135" t="s">
        <v>175</v>
      </c>
      <c r="D99" s="135"/>
      <c r="E99" s="135"/>
      <c r="F99" s="136" t="s">
        <v>131</v>
      </c>
      <c r="G99" s="137" t="n">
        <v>0.1</v>
      </c>
      <c r="H99" s="138" t="n">
        <v>1</v>
      </c>
      <c r="I99" s="157" t="n">
        <v>0.1</v>
      </c>
      <c r="J99" s="158" t="n">
        <v>5636.21</v>
      </c>
      <c r="K99" s="137"/>
      <c r="L99" s="159" t="n">
        <v>563.62</v>
      </c>
      <c r="M99" s="156" t="n">
        <v>10.84</v>
      </c>
      <c r="N99" s="160" t="n">
        <v>6110</v>
      </c>
      <c r="AF99" s="131"/>
      <c r="AG99" s="133"/>
      <c r="AH99" s="133" t="s">
        <v>175</v>
      </c>
    </row>
    <row r="100" customFormat="false" ht="15" hidden="false" customHeight="true" outlineLevel="0" collapsed="false">
      <c r="A100" s="141"/>
      <c r="B100" s="142"/>
      <c r="C100" s="143" t="s">
        <v>97</v>
      </c>
      <c r="D100" s="143"/>
      <c r="E100" s="143"/>
      <c r="F100" s="144"/>
      <c r="G100" s="145"/>
      <c r="H100" s="145"/>
      <c r="I100" s="145"/>
      <c r="J100" s="146"/>
      <c r="K100" s="145"/>
      <c r="L100" s="147" t="n">
        <v>563.62</v>
      </c>
      <c r="M100" s="145"/>
      <c r="N100" s="148" t="n">
        <v>6110</v>
      </c>
      <c r="AF100" s="131"/>
      <c r="AG100" s="133"/>
      <c r="AH100" s="133"/>
      <c r="AI100" s="81" t="s">
        <v>97</v>
      </c>
    </row>
    <row r="101" customFormat="false" ht="23.25" hidden="false" customHeight="true" outlineLevel="0" collapsed="false">
      <c r="A101" s="134" t="s">
        <v>187</v>
      </c>
      <c r="B101" s="135" t="s">
        <v>177</v>
      </c>
      <c r="C101" s="135" t="s">
        <v>178</v>
      </c>
      <c r="D101" s="135"/>
      <c r="E101" s="135"/>
      <c r="F101" s="136" t="s">
        <v>179</v>
      </c>
      <c r="G101" s="137" t="n">
        <v>0.12</v>
      </c>
      <c r="H101" s="138" t="n">
        <v>1</v>
      </c>
      <c r="I101" s="156" t="n">
        <v>0.12</v>
      </c>
      <c r="J101" s="139"/>
      <c r="K101" s="137"/>
      <c r="L101" s="139"/>
      <c r="M101" s="137"/>
      <c r="N101" s="140"/>
      <c r="AF101" s="131"/>
      <c r="AG101" s="133"/>
      <c r="AH101" s="133" t="s">
        <v>178</v>
      </c>
    </row>
    <row r="102" customFormat="false" ht="15" hidden="false" customHeight="true" outlineLevel="0" collapsed="false">
      <c r="A102" s="141"/>
      <c r="B102" s="142"/>
      <c r="C102" s="143" t="s">
        <v>97</v>
      </c>
      <c r="D102" s="143"/>
      <c r="E102" s="143"/>
      <c r="F102" s="144"/>
      <c r="G102" s="145"/>
      <c r="H102" s="145"/>
      <c r="I102" s="145"/>
      <c r="J102" s="146"/>
      <c r="K102" s="145"/>
      <c r="L102" s="147" t="n">
        <v>51.31</v>
      </c>
      <c r="M102" s="145"/>
      <c r="N102" s="148" t="n">
        <v>3076</v>
      </c>
      <c r="AF102" s="131"/>
      <c r="AG102" s="133"/>
      <c r="AH102" s="133"/>
      <c r="AI102" s="81" t="s">
        <v>97</v>
      </c>
    </row>
    <row r="103" customFormat="false" ht="12.8" hidden="true" customHeight="false" outlineLevel="0" collapsed="false">
      <c r="A103" s="150"/>
      <c r="B103" s="151"/>
      <c r="C103" s="151"/>
      <c r="D103" s="151"/>
      <c r="E103" s="151"/>
      <c r="F103" s="152"/>
      <c r="G103" s="152"/>
      <c r="H103" s="152"/>
      <c r="I103" s="152"/>
      <c r="J103" s="153"/>
      <c r="K103" s="152"/>
      <c r="L103" s="153"/>
      <c r="M103" s="154"/>
      <c r="N103" s="153"/>
      <c r="AF103" s="131"/>
      <c r="AG103" s="133"/>
      <c r="AH103" s="133"/>
    </row>
    <row r="104" customFormat="false" ht="15" hidden="false" customHeight="true" outlineLevel="0" collapsed="false">
      <c r="A104" s="130" t="s">
        <v>180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AF104" s="131" t="s">
        <v>180</v>
      </c>
      <c r="AG104" s="133"/>
      <c r="AH104" s="133"/>
    </row>
    <row r="105" customFormat="false" ht="23.25" hidden="false" customHeight="true" outlineLevel="0" collapsed="false">
      <c r="A105" s="134" t="s">
        <v>190</v>
      </c>
      <c r="B105" s="135" t="s">
        <v>182</v>
      </c>
      <c r="C105" s="135" t="s">
        <v>183</v>
      </c>
      <c r="D105" s="135"/>
      <c r="E105" s="135"/>
      <c r="F105" s="136" t="s">
        <v>184</v>
      </c>
      <c r="G105" s="137" t="n">
        <v>47</v>
      </c>
      <c r="H105" s="138" t="n">
        <v>1</v>
      </c>
      <c r="I105" s="138" t="n">
        <v>47</v>
      </c>
      <c r="J105" s="158" t="n">
        <v>17503.49</v>
      </c>
      <c r="K105" s="137"/>
      <c r="L105" s="158" t="n">
        <v>822664</v>
      </c>
      <c r="M105" s="137"/>
      <c r="N105" s="160" t="n">
        <v>822664</v>
      </c>
      <c r="AF105" s="131"/>
      <c r="AG105" s="133"/>
      <c r="AH105" s="133" t="s">
        <v>183</v>
      </c>
    </row>
    <row r="106" customFormat="false" ht="15" hidden="false" customHeight="true" outlineLevel="0" collapsed="false">
      <c r="A106" s="141"/>
      <c r="B106" s="142"/>
      <c r="C106" s="143" t="s">
        <v>97</v>
      </c>
      <c r="D106" s="143"/>
      <c r="E106" s="143"/>
      <c r="F106" s="144"/>
      <c r="G106" s="145"/>
      <c r="H106" s="145"/>
      <c r="I106" s="145"/>
      <c r="J106" s="146"/>
      <c r="K106" s="145"/>
      <c r="L106" s="149" t="n">
        <v>822664</v>
      </c>
      <c r="M106" s="145"/>
      <c r="N106" s="148" t="n">
        <v>822664</v>
      </c>
      <c r="AF106" s="131"/>
      <c r="AG106" s="133"/>
      <c r="AH106" s="133"/>
      <c r="AI106" s="81" t="s">
        <v>97</v>
      </c>
    </row>
    <row r="107" customFormat="false" ht="22.5" hidden="false" customHeight="true" outlineLevel="0" collapsed="false">
      <c r="A107" s="134" t="s">
        <v>193</v>
      </c>
      <c r="B107" s="135" t="s">
        <v>182</v>
      </c>
      <c r="C107" s="135" t="s">
        <v>186</v>
      </c>
      <c r="D107" s="135"/>
      <c r="E107" s="135"/>
      <c r="F107" s="136" t="s">
        <v>184</v>
      </c>
      <c r="G107" s="137" t="n">
        <v>103</v>
      </c>
      <c r="H107" s="138" t="n">
        <v>1</v>
      </c>
      <c r="I107" s="138" t="n">
        <v>103</v>
      </c>
      <c r="J107" s="159" t="n">
        <v>45.3</v>
      </c>
      <c r="K107" s="137"/>
      <c r="L107" s="158" t="n">
        <v>4666</v>
      </c>
      <c r="M107" s="137"/>
      <c r="N107" s="160" t="n">
        <v>4666</v>
      </c>
      <c r="AF107" s="131"/>
      <c r="AG107" s="133"/>
      <c r="AH107" s="133" t="s">
        <v>186</v>
      </c>
    </row>
    <row r="108" customFormat="false" ht="15" hidden="false" customHeight="true" outlineLevel="0" collapsed="false">
      <c r="A108" s="141"/>
      <c r="B108" s="142"/>
      <c r="C108" s="143" t="s">
        <v>97</v>
      </c>
      <c r="D108" s="143"/>
      <c r="E108" s="143"/>
      <c r="F108" s="144"/>
      <c r="G108" s="145"/>
      <c r="H108" s="145"/>
      <c r="I108" s="145"/>
      <c r="J108" s="146"/>
      <c r="K108" s="145"/>
      <c r="L108" s="149" t="n">
        <v>4666</v>
      </c>
      <c r="M108" s="145"/>
      <c r="N108" s="148" t="n">
        <v>4666</v>
      </c>
      <c r="AF108" s="131"/>
      <c r="AG108" s="133"/>
      <c r="AH108" s="133"/>
      <c r="AI108" s="81" t="s">
        <v>97</v>
      </c>
    </row>
    <row r="109" customFormat="false" ht="45.75" hidden="false" customHeight="true" outlineLevel="0" collapsed="false">
      <c r="A109" s="134" t="s">
        <v>195</v>
      </c>
      <c r="B109" s="135" t="s">
        <v>188</v>
      </c>
      <c r="C109" s="135" t="s">
        <v>189</v>
      </c>
      <c r="D109" s="135"/>
      <c r="E109" s="135"/>
      <c r="F109" s="136" t="s">
        <v>96</v>
      </c>
      <c r="G109" s="137" t="n">
        <v>2.06</v>
      </c>
      <c r="H109" s="138" t="n">
        <v>1</v>
      </c>
      <c r="I109" s="156" t="n">
        <v>2.06</v>
      </c>
      <c r="J109" s="159" t="n">
        <v>943.06</v>
      </c>
      <c r="K109" s="137"/>
      <c r="L109" s="158" t="n">
        <v>1942.7</v>
      </c>
      <c r="M109" s="156" t="n">
        <v>10.84</v>
      </c>
      <c r="N109" s="160" t="n">
        <v>21059</v>
      </c>
      <c r="AF109" s="131"/>
      <c r="AG109" s="133"/>
      <c r="AH109" s="133" t="s">
        <v>189</v>
      </c>
    </row>
    <row r="110" customFormat="false" ht="15" hidden="false" customHeight="true" outlineLevel="0" collapsed="false">
      <c r="A110" s="141"/>
      <c r="B110" s="142"/>
      <c r="C110" s="143" t="s">
        <v>97</v>
      </c>
      <c r="D110" s="143"/>
      <c r="E110" s="143"/>
      <c r="F110" s="144"/>
      <c r="G110" s="145"/>
      <c r="H110" s="145"/>
      <c r="I110" s="145"/>
      <c r="J110" s="146"/>
      <c r="K110" s="145"/>
      <c r="L110" s="149" t="n">
        <v>1942.7</v>
      </c>
      <c r="M110" s="145"/>
      <c r="N110" s="148" t="n">
        <v>21059</v>
      </c>
      <c r="AF110" s="131"/>
      <c r="AG110" s="133"/>
      <c r="AH110" s="133"/>
      <c r="AI110" s="81" t="s">
        <v>97</v>
      </c>
    </row>
    <row r="111" customFormat="false" ht="15" hidden="false" customHeight="true" outlineLevel="0" collapsed="false">
      <c r="A111" s="134" t="s">
        <v>197</v>
      </c>
      <c r="B111" s="135" t="s">
        <v>191</v>
      </c>
      <c r="C111" s="135" t="s">
        <v>192</v>
      </c>
      <c r="D111" s="135"/>
      <c r="E111" s="135"/>
      <c r="F111" s="136" t="s">
        <v>179</v>
      </c>
      <c r="G111" s="137" t="n">
        <v>0.06</v>
      </c>
      <c r="H111" s="138" t="n">
        <v>1</v>
      </c>
      <c r="I111" s="156" t="n">
        <v>0.06</v>
      </c>
      <c r="J111" s="158" t="n">
        <v>2741</v>
      </c>
      <c r="K111" s="137"/>
      <c r="L111" s="159" t="n">
        <v>164.46</v>
      </c>
      <c r="M111" s="156" t="n">
        <v>10.84</v>
      </c>
      <c r="N111" s="160" t="n">
        <v>1783</v>
      </c>
      <c r="AF111" s="131"/>
      <c r="AG111" s="133"/>
      <c r="AH111" s="133" t="s">
        <v>192</v>
      </c>
    </row>
    <row r="112" customFormat="false" ht="15" hidden="false" customHeight="true" outlineLevel="0" collapsed="false">
      <c r="A112" s="141"/>
      <c r="B112" s="142"/>
      <c r="C112" s="143" t="s">
        <v>97</v>
      </c>
      <c r="D112" s="143"/>
      <c r="E112" s="143"/>
      <c r="F112" s="144"/>
      <c r="G112" s="145"/>
      <c r="H112" s="145"/>
      <c r="I112" s="145"/>
      <c r="J112" s="146"/>
      <c r="K112" s="145"/>
      <c r="L112" s="147" t="n">
        <v>164.46</v>
      </c>
      <c r="M112" s="145"/>
      <c r="N112" s="148" t="n">
        <v>1783</v>
      </c>
      <c r="AF112" s="131"/>
      <c r="AG112" s="133"/>
      <c r="AH112" s="133"/>
      <c r="AI112" s="81" t="s">
        <v>97</v>
      </c>
    </row>
    <row r="113" customFormat="false" ht="22.5" hidden="false" customHeight="true" outlineLevel="0" collapsed="false">
      <c r="A113" s="134" t="s">
        <v>201</v>
      </c>
      <c r="B113" s="135" t="s">
        <v>182</v>
      </c>
      <c r="C113" s="135" t="s">
        <v>194</v>
      </c>
      <c r="D113" s="135"/>
      <c r="E113" s="135"/>
      <c r="F113" s="136" t="s">
        <v>184</v>
      </c>
      <c r="G113" s="137" t="n">
        <v>32</v>
      </c>
      <c r="H113" s="138" t="n">
        <v>1</v>
      </c>
      <c r="I113" s="138" t="n">
        <v>32</v>
      </c>
      <c r="J113" s="159" t="n">
        <v>490.7</v>
      </c>
      <c r="K113" s="137"/>
      <c r="L113" s="158" t="n">
        <v>15702</v>
      </c>
      <c r="M113" s="137"/>
      <c r="N113" s="160" t="n">
        <v>15702</v>
      </c>
      <c r="AF113" s="131"/>
      <c r="AG113" s="133"/>
      <c r="AH113" s="133" t="s">
        <v>194</v>
      </c>
    </row>
    <row r="114" customFormat="false" ht="15" hidden="false" customHeight="true" outlineLevel="0" collapsed="false">
      <c r="A114" s="141"/>
      <c r="B114" s="142"/>
      <c r="C114" s="143" t="s">
        <v>97</v>
      </c>
      <c r="D114" s="143"/>
      <c r="E114" s="143"/>
      <c r="F114" s="144"/>
      <c r="G114" s="145"/>
      <c r="H114" s="145"/>
      <c r="I114" s="145"/>
      <c r="J114" s="146"/>
      <c r="K114" s="145"/>
      <c r="L114" s="149" t="n">
        <v>15702</v>
      </c>
      <c r="M114" s="145"/>
      <c r="N114" s="148" t="n">
        <v>15702</v>
      </c>
      <c r="AF114" s="131"/>
      <c r="AG114" s="133"/>
      <c r="AH114" s="133"/>
      <c r="AI114" s="81" t="s">
        <v>97</v>
      </c>
    </row>
    <row r="115" customFormat="false" ht="22.5" hidden="false" customHeight="true" outlineLevel="0" collapsed="false">
      <c r="A115" s="134" t="s">
        <v>204</v>
      </c>
      <c r="B115" s="135" t="s">
        <v>182</v>
      </c>
      <c r="C115" s="135" t="s">
        <v>196</v>
      </c>
      <c r="D115" s="135"/>
      <c r="E115" s="135"/>
      <c r="F115" s="136" t="s">
        <v>184</v>
      </c>
      <c r="G115" s="137" t="n">
        <v>12</v>
      </c>
      <c r="H115" s="138" t="n">
        <v>1</v>
      </c>
      <c r="I115" s="138" t="n">
        <v>12</v>
      </c>
      <c r="J115" s="159" t="n">
        <v>458</v>
      </c>
      <c r="K115" s="137"/>
      <c r="L115" s="158" t="n">
        <v>5496</v>
      </c>
      <c r="M115" s="137"/>
      <c r="N115" s="160" t="n">
        <v>5496</v>
      </c>
      <c r="AF115" s="131"/>
      <c r="AG115" s="133"/>
      <c r="AH115" s="133" t="s">
        <v>196</v>
      </c>
    </row>
    <row r="116" customFormat="false" ht="15" hidden="false" customHeight="true" outlineLevel="0" collapsed="false">
      <c r="A116" s="141"/>
      <c r="B116" s="142"/>
      <c r="C116" s="143" t="s">
        <v>97</v>
      </c>
      <c r="D116" s="143"/>
      <c r="E116" s="143"/>
      <c r="F116" s="144"/>
      <c r="G116" s="145"/>
      <c r="H116" s="145"/>
      <c r="I116" s="145"/>
      <c r="J116" s="146"/>
      <c r="K116" s="145"/>
      <c r="L116" s="149" t="n">
        <v>5496</v>
      </c>
      <c r="M116" s="145"/>
      <c r="N116" s="148" t="n">
        <v>5496</v>
      </c>
      <c r="AF116" s="131"/>
      <c r="AG116" s="133"/>
      <c r="AH116" s="133"/>
      <c r="AI116" s="81" t="s">
        <v>97</v>
      </c>
    </row>
    <row r="117" customFormat="false" ht="23.25" hidden="false" customHeight="true" outlineLevel="0" collapsed="false">
      <c r="A117" s="134" t="s">
        <v>206</v>
      </c>
      <c r="B117" s="135" t="s">
        <v>198</v>
      </c>
      <c r="C117" s="135" t="s">
        <v>199</v>
      </c>
      <c r="D117" s="135"/>
      <c r="E117" s="135"/>
      <c r="F117" s="136" t="s">
        <v>200</v>
      </c>
      <c r="G117" s="137" t="n">
        <v>11</v>
      </c>
      <c r="H117" s="138" t="n">
        <v>1</v>
      </c>
      <c r="I117" s="138" t="n">
        <v>11</v>
      </c>
      <c r="J117" s="159" t="n">
        <v>24.97</v>
      </c>
      <c r="K117" s="137"/>
      <c r="L117" s="159" t="n">
        <v>274.67</v>
      </c>
      <c r="M117" s="156" t="n">
        <v>10.84</v>
      </c>
      <c r="N117" s="160" t="n">
        <v>2977</v>
      </c>
      <c r="AF117" s="131"/>
      <c r="AG117" s="133"/>
      <c r="AH117" s="133" t="s">
        <v>199</v>
      </c>
    </row>
    <row r="118" customFormat="false" ht="15" hidden="false" customHeight="true" outlineLevel="0" collapsed="false">
      <c r="A118" s="141"/>
      <c r="B118" s="142"/>
      <c r="C118" s="143" t="s">
        <v>97</v>
      </c>
      <c r="D118" s="143"/>
      <c r="E118" s="143"/>
      <c r="F118" s="144"/>
      <c r="G118" s="145"/>
      <c r="H118" s="145"/>
      <c r="I118" s="145"/>
      <c r="J118" s="146"/>
      <c r="K118" s="145"/>
      <c r="L118" s="147" t="n">
        <v>274.67</v>
      </c>
      <c r="M118" s="145"/>
      <c r="N118" s="148" t="n">
        <v>2977</v>
      </c>
      <c r="AF118" s="131"/>
      <c r="AG118" s="133"/>
      <c r="AH118" s="133"/>
      <c r="AI118" s="81" t="s">
        <v>97</v>
      </c>
    </row>
    <row r="119" customFormat="false" ht="22.5" hidden="false" customHeight="true" outlineLevel="0" collapsed="false">
      <c r="A119" s="134" t="s">
        <v>208</v>
      </c>
      <c r="B119" s="135" t="s">
        <v>182</v>
      </c>
      <c r="C119" s="135" t="s">
        <v>202</v>
      </c>
      <c r="D119" s="135"/>
      <c r="E119" s="135"/>
      <c r="F119" s="136" t="s">
        <v>203</v>
      </c>
      <c r="G119" s="137" t="n">
        <v>24.8</v>
      </c>
      <c r="H119" s="138" t="n">
        <v>1</v>
      </c>
      <c r="I119" s="157" t="n">
        <v>24.8</v>
      </c>
      <c r="J119" s="159" t="n">
        <v>200</v>
      </c>
      <c r="K119" s="137"/>
      <c r="L119" s="158" t="n">
        <v>4960</v>
      </c>
      <c r="M119" s="137"/>
      <c r="N119" s="160" t="n">
        <v>4960</v>
      </c>
      <c r="AF119" s="131"/>
      <c r="AG119" s="133"/>
      <c r="AH119" s="133" t="s">
        <v>202</v>
      </c>
    </row>
    <row r="120" customFormat="false" ht="15" hidden="false" customHeight="true" outlineLevel="0" collapsed="false">
      <c r="A120" s="141"/>
      <c r="B120" s="142"/>
      <c r="C120" s="143" t="s">
        <v>97</v>
      </c>
      <c r="D120" s="143"/>
      <c r="E120" s="143"/>
      <c r="F120" s="144"/>
      <c r="G120" s="145"/>
      <c r="H120" s="145"/>
      <c r="I120" s="145"/>
      <c r="J120" s="146"/>
      <c r="K120" s="145"/>
      <c r="L120" s="149" t="n">
        <v>4960</v>
      </c>
      <c r="M120" s="145"/>
      <c r="N120" s="148" t="n">
        <v>4960</v>
      </c>
      <c r="AF120" s="131"/>
      <c r="AG120" s="133"/>
      <c r="AH120" s="133"/>
      <c r="AI120" s="81" t="s">
        <v>97</v>
      </c>
    </row>
    <row r="121" customFormat="false" ht="22.5" hidden="false" customHeight="true" outlineLevel="0" collapsed="false">
      <c r="A121" s="134" t="s">
        <v>211</v>
      </c>
      <c r="B121" s="135" t="s">
        <v>182</v>
      </c>
      <c r="C121" s="135" t="s">
        <v>205</v>
      </c>
      <c r="D121" s="135"/>
      <c r="E121" s="135"/>
      <c r="F121" s="136" t="s">
        <v>184</v>
      </c>
      <c r="G121" s="137" t="n">
        <v>34</v>
      </c>
      <c r="H121" s="138" t="n">
        <v>1</v>
      </c>
      <c r="I121" s="138" t="n">
        <v>34</v>
      </c>
      <c r="J121" s="159" t="n">
        <v>400.7</v>
      </c>
      <c r="K121" s="137"/>
      <c r="L121" s="158" t="n">
        <v>13624</v>
      </c>
      <c r="M121" s="137"/>
      <c r="N121" s="160" t="n">
        <v>13624</v>
      </c>
      <c r="AF121" s="131"/>
      <c r="AG121" s="133"/>
      <c r="AH121" s="133" t="s">
        <v>205</v>
      </c>
    </row>
    <row r="122" customFormat="false" ht="15" hidden="false" customHeight="true" outlineLevel="0" collapsed="false">
      <c r="A122" s="141"/>
      <c r="B122" s="142"/>
      <c r="C122" s="143" t="s">
        <v>97</v>
      </c>
      <c r="D122" s="143"/>
      <c r="E122" s="143"/>
      <c r="F122" s="144"/>
      <c r="G122" s="145"/>
      <c r="H122" s="145"/>
      <c r="I122" s="145"/>
      <c r="J122" s="146"/>
      <c r="K122" s="145"/>
      <c r="L122" s="149" t="n">
        <v>13624</v>
      </c>
      <c r="M122" s="145"/>
      <c r="N122" s="148" t="n">
        <v>13624</v>
      </c>
      <c r="AF122" s="131"/>
      <c r="AG122" s="133"/>
      <c r="AH122" s="133"/>
      <c r="AI122" s="81" t="s">
        <v>97</v>
      </c>
    </row>
    <row r="123" customFormat="false" ht="22.5" hidden="false" customHeight="true" outlineLevel="0" collapsed="false">
      <c r="A123" s="134" t="s">
        <v>213</v>
      </c>
      <c r="B123" s="135" t="s">
        <v>182</v>
      </c>
      <c r="C123" s="135" t="s">
        <v>207</v>
      </c>
      <c r="D123" s="135"/>
      <c r="E123" s="135"/>
      <c r="F123" s="136" t="s">
        <v>184</v>
      </c>
      <c r="G123" s="137" t="n">
        <v>25</v>
      </c>
      <c r="H123" s="138" t="n">
        <v>1</v>
      </c>
      <c r="I123" s="138" t="n">
        <v>25</v>
      </c>
      <c r="J123" s="159" t="n">
        <v>150.3</v>
      </c>
      <c r="K123" s="137"/>
      <c r="L123" s="158" t="n">
        <v>3758</v>
      </c>
      <c r="M123" s="137"/>
      <c r="N123" s="160" t="n">
        <v>3758</v>
      </c>
      <c r="AF123" s="131"/>
      <c r="AG123" s="133"/>
      <c r="AH123" s="133" t="s">
        <v>207</v>
      </c>
    </row>
    <row r="124" customFormat="false" ht="15" hidden="false" customHeight="true" outlineLevel="0" collapsed="false">
      <c r="A124" s="141"/>
      <c r="B124" s="142"/>
      <c r="C124" s="143" t="s">
        <v>97</v>
      </c>
      <c r="D124" s="143"/>
      <c r="E124" s="143"/>
      <c r="F124" s="144"/>
      <c r="G124" s="145"/>
      <c r="H124" s="145"/>
      <c r="I124" s="145"/>
      <c r="J124" s="146"/>
      <c r="K124" s="145"/>
      <c r="L124" s="149" t="n">
        <v>3758</v>
      </c>
      <c r="M124" s="145"/>
      <c r="N124" s="148" t="n">
        <v>3758</v>
      </c>
      <c r="AF124" s="131"/>
      <c r="AG124" s="133"/>
      <c r="AH124" s="133"/>
      <c r="AI124" s="81" t="s">
        <v>97</v>
      </c>
    </row>
    <row r="125" customFormat="false" ht="23.25" hidden="false" customHeight="true" outlineLevel="0" collapsed="false">
      <c r="A125" s="134" t="s">
        <v>215</v>
      </c>
      <c r="B125" s="135" t="s">
        <v>209</v>
      </c>
      <c r="C125" s="135" t="s">
        <v>210</v>
      </c>
      <c r="D125" s="135"/>
      <c r="E125" s="135"/>
      <c r="F125" s="136" t="s">
        <v>179</v>
      </c>
      <c r="G125" s="137" t="n">
        <v>0.16</v>
      </c>
      <c r="H125" s="138" t="n">
        <v>1</v>
      </c>
      <c r="I125" s="156" t="n">
        <v>0.16</v>
      </c>
      <c r="J125" s="158" t="n">
        <v>2068</v>
      </c>
      <c r="K125" s="137"/>
      <c r="L125" s="159" t="n">
        <v>330.88</v>
      </c>
      <c r="M125" s="156" t="n">
        <v>10.84</v>
      </c>
      <c r="N125" s="160" t="n">
        <v>3587</v>
      </c>
      <c r="AF125" s="131"/>
      <c r="AG125" s="133"/>
      <c r="AH125" s="133" t="s">
        <v>210</v>
      </c>
    </row>
    <row r="126" customFormat="false" ht="15" hidden="false" customHeight="true" outlineLevel="0" collapsed="false">
      <c r="A126" s="141"/>
      <c r="B126" s="142"/>
      <c r="C126" s="143" t="s">
        <v>97</v>
      </c>
      <c r="D126" s="143"/>
      <c r="E126" s="143"/>
      <c r="F126" s="144"/>
      <c r="G126" s="145"/>
      <c r="H126" s="145"/>
      <c r="I126" s="145"/>
      <c r="J126" s="146"/>
      <c r="K126" s="145"/>
      <c r="L126" s="147" t="n">
        <v>330.88</v>
      </c>
      <c r="M126" s="145"/>
      <c r="N126" s="148" t="n">
        <v>3587</v>
      </c>
      <c r="AF126" s="131"/>
      <c r="AG126" s="133"/>
      <c r="AH126" s="133"/>
      <c r="AI126" s="81" t="s">
        <v>97</v>
      </c>
    </row>
    <row r="127" customFormat="false" ht="22.5" hidden="false" customHeight="true" outlineLevel="0" collapsed="false">
      <c r="A127" s="134" t="s">
        <v>217</v>
      </c>
      <c r="B127" s="135" t="s">
        <v>182</v>
      </c>
      <c r="C127" s="135" t="s">
        <v>212</v>
      </c>
      <c r="D127" s="135"/>
      <c r="E127" s="135"/>
      <c r="F127" s="136" t="s">
        <v>184</v>
      </c>
      <c r="G127" s="137" t="n">
        <v>28</v>
      </c>
      <c r="H127" s="138" t="n">
        <v>1</v>
      </c>
      <c r="I127" s="138" t="n">
        <v>28</v>
      </c>
      <c r="J127" s="159" t="n">
        <v>568.6</v>
      </c>
      <c r="K127" s="137"/>
      <c r="L127" s="158" t="n">
        <v>15921</v>
      </c>
      <c r="M127" s="137"/>
      <c r="N127" s="160" t="n">
        <v>15921</v>
      </c>
      <c r="AF127" s="131"/>
      <c r="AG127" s="133"/>
      <c r="AH127" s="133" t="s">
        <v>212</v>
      </c>
    </row>
    <row r="128" customFormat="false" ht="15" hidden="false" customHeight="true" outlineLevel="0" collapsed="false">
      <c r="A128" s="141"/>
      <c r="B128" s="142"/>
      <c r="C128" s="143" t="s">
        <v>97</v>
      </c>
      <c r="D128" s="143"/>
      <c r="E128" s="143"/>
      <c r="F128" s="144"/>
      <c r="G128" s="145"/>
      <c r="H128" s="145"/>
      <c r="I128" s="145"/>
      <c r="J128" s="146"/>
      <c r="K128" s="145"/>
      <c r="L128" s="149" t="n">
        <v>15921</v>
      </c>
      <c r="M128" s="145"/>
      <c r="N128" s="148" t="n">
        <v>15921</v>
      </c>
      <c r="AF128" s="131"/>
      <c r="AG128" s="133"/>
      <c r="AH128" s="133"/>
      <c r="AI128" s="81" t="s">
        <v>97</v>
      </c>
    </row>
    <row r="129" customFormat="false" ht="23.25" hidden="false" customHeight="true" outlineLevel="0" collapsed="false">
      <c r="A129" s="134" t="s">
        <v>219</v>
      </c>
      <c r="B129" s="135" t="s">
        <v>182</v>
      </c>
      <c r="C129" s="135" t="s">
        <v>214</v>
      </c>
      <c r="D129" s="135"/>
      <c r="E129" s="135"/>
      <c r="F129" s="136" t="s">
        <v>184</v>
      </c>
      <c r="G129" s="137" t="n">
        <v>25</v>
      </c>
      <c r="H129" s="138" t="n">
        <v>1</v>
      </c>
      <c r="I129" s="138" t="n">
        <v>25</v>
      </c>
      <c r="J129" s="159" t="n">
        <v>877</v>
      </c>
      <c r="K129" s="137"/>
      <c r="L129" s="158" t="n">
        <v>21925</v>
      </c>
      <c r="M129" s="137"/>
      <c r="N129" s="160" t="n">
        <v>21925</v>
      </c>
      <c r="AF129" s="131"/>
      <c r="AG129" s="133"/>
      <c r="AH129" s="133" t="s">
        <v>214</v>
      </c>
    </row>
    <row r="130" customFormat="false" ht="15" hidden="false" customHeight="true" outlineLevel="0" collapsed="false">
      <c r="A130" s="141"/>
      <c r="B130" s="142"/>
      <c r="C130" s="143" t="s">
        <v>97</v>
      </c>
      <c r="D130" s="143"/>
      <c r="E130" s="143"/>
      <c r="F130" s="144"/>
      <c r="G130" s="145"/>
      <c r="H130" s="145"/>
      <c r="I130" s="145"/>
      <c r="J130" s="146"/>
      <c r="K130" s="145"/>
      <c r="L130" s="149" t="n">
        <v>21925</v>
      </c>
      <c r="M130" s="145"/>
      <c r="N130" s="148" t="n">
        <v>21925</v>
      </c>
      <c r="AF130" s="131"/>
      <c r="AG130" s="133"/>
      <c r="AH130" s="133"/>
      <c r="AI130" s="81" t="s">
        <v>97</v>
      </c>
    </row>
    <row r="131" customFormat="false" ht="22.5" hidden="false" customHeight="true" outlineLevel="0" collapsed="false">
      <c r="A131" s="134" t="s">
        <v>221</v>
      </c>
      <c r="B131" s="135" t="s">
        <v>182</v>
      </c>
      <c r="C131" s="135" t="s">
        <v>216</v>
      </c>
      <c r="D131" s="135"/>
      <c r="E131" s="135"/>
      <c r="F131" s="136" t="s">
        <v>184</v>
      </c>
      <c r="G131" s="137" t="n">
        <v>30</v>
      </c>
      <c r="H131" s="138" t="n">
        <v>1</v>
      </c>
      <c r="I131" s="138" t="n">
        <v>30</v>
      </c>
      <c r="J131" s="159" t="n">
        <v>381.1</v>
      </c>
      <c r="K131" s="137"/>
      <c r="L131" s="158" t="n">
        <v>11433</v>
      </c>
      <c r="M131" s="137"/>
      <c r="N131" s="160" t="n">
        <v>11433</v>
      </c>
      <c r="AF131" s="131"/>
      <c r="AG131" s="133"/>
      <c r="AH131" s="133" t="s">
        <v>216</v>
      </c>
    </row>
    <row r="132" customFormat="false" ht="15" hidden="false" customHeight="true" outlineLevel="0" collapsed="false">
      <c r="A132" s="141"/>
      <c r="B132" s="142"/>
      <c r="C132" s="143" t="s">
        <v>97</v>
      </c>
      <c r="D132" s="143"/>
      <c r="E132" s="143"/>
      <c r="F132" s="144"/>
      <c r="G132" s="145"/>
      <c r="H132" s="145"/>
      <c r="I132" s="145"/>
      <c r="J132" s="146"/>
      <c r="K132" s="145"/>
      <c r="L132" s="149" t="n">
        <v>11433</v>
      </c>
      <c r="M132" s="145"/>
      <c r="N132" s="148" t="n">
        <v>11433</v>
      </c>
      <c r="AF132" s="131"/>
      <c r="AG132" s="133"/>
      <c r="AH132" s="133"/>
      <c r="AI132" s="81" t="s">
        <v>97</v>
      </c>
    </row>
    <row r="133" customFormat="false" ht="22.5" hidden="false" customHeight="true" outlineLevel="0" collapsed="false">
      <c r="A133" s="134" t="s">
        <v>223</v>
      </c>
      <c r="B133" s="135" t="s">
        <v>182</v>
      </c>
      <c r="C133" s="135" t="s">
        <v>218</v>
      </c>
      <c r="D133" s="135"/>
      <c r="E133" s="135"/>
      <c r="F133" s="136" t="s">
        <v>184</v>
      </c>
      <c r="G133" s="137" t="n">
        <v>11</v>
      </c>
      <c r="H133" s="138" t="n">
        <v>1</v>
      </c>
      <c r="I133" s="138" t="n">
        <v>11</v>
      </c>
      <c r="J133" s="158" t="n">
        <v>2845</v>
      </c>
      <c r="K133" s="137"/>
      <c r="L133" s="158" t="n">
        <v>31295</v>
      </c>
      <c r="M133" s="137"/>
      <c r="N133" s="160" t="n">
        <v>31295</v>
      </c>
      <c r="AF133" s="131"/>
      <c r="AG133" s="133"/>
      <c r="AH133" s="133" t="s">
        <v>218</v>
      </c>
    </row>
    <row r="134" customFormat="false" ht="15" hidden="false" customHeight="true" outlineLevel="0" collapsed="false">
      <c r="A134" s="141"/>
      <c r="B134" s="142"/>
      <c r="C134" s="143" t="s">
        <v>97</v>
      </c>
      <c r="D134" s="143"/>
      <c r="E134" s="143"/>
      <c r="F134" s="144"/>
      <c r="G134" s="145"/>
      <c r="H134" s="145"/>
      <c r="I134" s="145"/>
      <c r="J134" s="146"/>
      <c r="K134" s="145"/>
      <c r="L134" s="149" t="n">
        <v>31295</v>
      </c>
      <c r="M134" s="145"/>
      <c r="N134" s="148" t="n">
        <v>31295</v>
      </c>
      <c r="AF134" s="131"/>
      <c r="AG134" s="133"/>
      <c r="AH134" s="133"/>
      <c r="AI134" s="81" t="s">
        <v>97</v>
      </c>
    </row>
    <row r="135" customFormat="false" ht="22.5" hidden="false" customHeight="true" outlineLevel="0" collapsed="false">
      <c r="A135" s="134" t="s">
        <v>226</v>
      </c>
      <c r="B135" s="135" t="s">
        <v>182</v>
      </c>
      <c r="C135" s="135" t="s">
        <v>220</v>
      </c>
      <c r="D135" s="135"/>
      <c r="E135" s="135"/>
      <c r="F135" s="136" t="s">
        <v>184</v>
      </c>
      <c r="G135" s="137" t="n">
        <v>2</v>
      </c>
      <c r="H135" s="138" t="n">
        <v>1</v>
      </c>
      <c r="I135" s="138" t="n">
        <v>2</v>
      </c>
      <c r="J135" s="159" t="n">
        <v>253.5</v>
      </c>
      <c r="K135" s="137"/>
      <c r="L135" s="159" t="n">
        <v>507</v>
      </c>
      <c r="M135" s="137"/>
      <c r="N135" s="161" t="n">
        <v>507</v>
      </c>
      <c r="AF135" s="131"/>
      <c r="AG135" s="133"/>
      <c r="AH135" s="133" t="s">
        <v>220</v>
      </c>
    </row>
    <row r="136" customFormat="false" ht="15" hidden="false" customHeight="true" outlineLevel="0" collapsed="false">
      <c r="A136" s="141"/>
      <c r="B136" s="142"/>
      <c r="C136" s="143" t="s">
        <v>97</v>
      </c>
      <c r="D136" s="143"/>
      <c r="E136" s="143"/>
      <c r="F136" s="144"/>
      <c r="G136" s="145"/>
      <c r="H136" s="145"/>
      <c r="I136" s="145"/>
      <c r="J136" s="146"/>
      <c r="K136" s="145"/>
      <c r="L136" s="147" t="n">
        <v>507</v>
      </c>
      <c r="M136" s="145"/>
      <c r="N136" s="162" t="n">
        <v>507</v>
      </c>
      <c r="AF136" s="131"/>
      <c r="AG136" s="133"/>
      <c r="AH136" s="133"/>
      <c r="AI136" s="81" t="s">
        <v>97</v>
      </c>
    </row>
    <row r="137" customFormat="false" ht="22.5" hidden="false" customHeight="true" outlineLevel="0" collapsed="false">
      <c r="A137" s="134" t="s">
        <v>228</v>
      </c>
      <c r="B137" s="135" t="s">
        <v>182</v>
      </c>
      <c r="C137" s="135" t="s">
        <v>222</v>
      </c>
      <c r="D137" s="135"/>
      <c r="E137" s="135"/>
      <c r="F137" s="136" t="s">
        <v>184</v>
      </c>
      <c r="G137" s="137" t="n">
        <v>12</v>
      </c>
      <c r="H137" s="138" t="n">
        <v>1</v>
      </c>
      <c r="I137" s="138" t="n">
        <v>12</v>
      </c>
      <c r="J137" s="158" t="n">
        <v>1600</v>
      </c>
      <c r="K137" s="137"/>
      <c r="L137" s="158" t="n">
        <v>19200</v>
      </c>
      <c r="M137" s="137"/>
      <c r="N137" s="160" t="n">
        <v>19200</v>
      </c>
      <c r="AF137" s="131"/>
      <c r="AG137" s="133"/>
      <c r="AH137" s="133" t="s">
        <v>222</v>
      </c>
    </row>
    <row r="138" customFormat="false" ht="15" hidden="false" customHeight="true" outlineLevel="0" collapsed="false">
      <c r="A138" s="141"/>
      <c r="B138" s="142"/>
      <c r="C138" s="143" t="s">
        <v>97</v>
      </c>
      <c r="D138" s="143"/>
      <c r="E138" s="143"/>
      <c r="F138" s="144"/>
      <c r="G138" s="145"/>
      <c r="H138" s="145"/>
      <c r="I138" s="145"/>
      <c r="J138" s="146"/>
      <c r="K138" s="145"/>
      <c r="L138" s="149" t="n">
        <v>19200</v>
      </c>
      <c r="M138" s="145"/>
      <c r="N138" s="148" t="n">
        <v>19200</v>
      </c>
      <c r="AF138" s="131"/>
      <c r="AG138" s="133"/>
      <c r="AH138" s="133"/>
      <c r="AI138" s="81" t="s">
        <v>97</v>
      </c>
    </row>
    <row r="139" customFormat="false" ht="22.5" hidden="false" customHeight="true" outlineLevel="0" collapsed="false">
      <c r="A139" s="134" t="s">
        <v>230</v>
      </c>
      <c r="B139" s="135" t="s">
        <v>182</v>
      </c>
      <c r="C139" s="135" t="s">
        <v>243</v>
      </c>
      <c r="D139" s="135"/>
      <c r="E139" s="135"/>
      <c r="F139" s="136" t="s">
        <v>184</v>
      </c>
      <c r="G139" s="137" t="n">
        <v>3</v>
      </c>
      <c r="H139" s="138" t="n">
        <v>1</v>
      </c>
      <c r="I139" s="138" t="n">
        <v>3</v>
      </c>
      <c r="J139" s="158" t="n">
        <v>7500</v>
      </c>
      <c r="K139" s="137"/>
      <c r="L139" s="158" t="n">
        <v>22500</v>
      </c>
      <c r="M139" s="137"/>
      <c r="N139" s="160" t="n">
        <v>22500</v>
      </c>
      <c r="AF139" s="131"/>
      <c r="AG139" s="133"/>
      <c r="AH139" s="133" t="s">
        <v>243</v>
      </c>
    </row>
    <row r="140" customFormat="false" ht="15" hidden="false" customHeight="true" outlineLevel="0" collapsed="false">
      <c r="A140" s="141"/>
      <c r="B140" s="142"/>
      <c r="C140" s="143" t="s">
        <v>97</v>
      </c>
      <c r="D140" s="143"/>
      <c r="E140" s="143"/>
      <c r="F140" s="144"/>
      <c r="G140" s="145"/>
      <c r="H140" s="145"/>
      <c r="I140" s="145"/>
      <c r="J140" s="146"/>
      <c r="K140" s="145"/>
      <c r="L140" s="149" t="n">
        <v>22500</v>
      </c>
      <c r="M140" s="145"/>
      <c r="N140" s="148" t="n">
        <v>22500</v>
      </c>
      <c r="AF140" s="131"/>
      <c r="AG140" s="133"/>
      <c r="AH140" s="133"/>
      <c r="AI140" s="81" t="s">
        <v>97</v>
      </c>
    </row>
    <row r="141" customFormat="false" ht="23.25" hidden="false" customHeight="true" outlineLevel="0" collapsed="false">
      <c r="A141" s="134" t="s">
        <v>323</v>
      </c>
      <c r="B141" s="135" t="s">
        <v>182</v>
      </c>
      <c r="C141" s="135" t="s">
        <v>224</v>
      </c>
      <c r="D141" s="135"/>
      <c r="E141" s="135"/>
      <c r="F141" s="136" t="s">
        <v>225</v>
      </c>
      <c r="G141" s="137" t="n">
        <v>1.23</v>
      </c>
      <c r="H141" s="138" t="n">
        <v>1</v>
      </c>
      <c r="I141" s="156" t="n">
        <v>1.23</v>
      </c>
      <c r="J141" s="158" t="n">
        <v>491442.94</v>
      </c>
      <c r="K141" s="137"/>
      <c r="L141" s="158" t="n">
        <v>604475</v>
      </c>
      <c r="M141" s="137"/>
      <c r="N141" s="160" t="n">
        <v>604475</v>
      </c>
      <c r="AF141" s="131"/>
      <c r="AG141" s="133"/>
      <c r="AH141" s="133" t="s">
        <v>224</v>
      </c>
    </row>
    <row r="142" customFormat="false" ht="15" hidden="false" customHeight="true" outlineLevel="0" collapsed="false">
      <c r="A142" s="141"/>
      <c r="B142" s="142"/>
      <c r="C142" s="143" t="s">
        <v>97</v>
      </c>
      <c r="D142" s="143"/>
      <c r="E142" s="143"/>
      <c r="F142" s="144"/>
      <c r="G142" s="145"/>
      <c r="H142" s="145"/>
      <c r="I142" s="145"/>
      <c r="J142" s="146"/>
      <c r="K142" s="145"/>
      <c r="L142" s="149" t="n">
        <v>604475</v>
      </c>
      <c r="M142" s="145"/>
      <c r="N142" s="148" t="n">
        <v>604475</v>
      </c>
      <c r="AF142" s="131"/>
      <c r="AG142" s="133"/>
      <c r="AH142" s="133"/>
      <c r="AI142" s="81" t="s">
        <v>97</v>
      </c>
    </row>
    <row r="143" customFormat="false" ht="23.25" hidden="false" customHeight="true" outlineLevel="0" collapsed="false">
      <c r="A143" s="134" t="s">
        <v>232</v>
      </c>
      <c r="B143" s="135" t="s">
        <v>182</v>
      </c>
      <c r="C143" s="135" t="s">
        <v>324</v>
      </c>
      <c r="D143" s="135"/>
      <c r="E143" s="135"/>
      <c r="F143" s="136" t="s">
        <v>225</v>
      </c>
      <c r="G143" s="137" t="n">
        <v>0.188</v>
      </c>
      <c r="H143" s="138" t="n">
        <v>1</v>
      </c>
      <c r="I143" s="155" t="n">
        <v>0.188</v>
      </c>
      <c r="J143" s="158" t="n">
        <v>377689.09</v>
      </c>
      <c r="K143" s="137"/>
      <c r="L143" s="158" t="n">
        <v>71006</v>
      </c>
      <c r="M143" s="137"/>
      <c r="N143" s="160" t="n">
        <v>71006</v>
      </c>
      <c r="AF143" s="131"/>
      <c r="AG143" s="133"/>
      <c r="AH143" s="133" t="s">
        <v>324</v>
      </c>
    </row>
    <row r="144" customFormat="false" ht="15" hidden="false" customHeight="true" outlineLevel="0" collapsed="false">
      <c r="A144" s="141"/>
      <c r="B144" s="142"/>
      <c r="C144" s="143" t="s">
        <v>97</v>
      </c>
      <c r="D144" s="143"/>
      <c r="E144" s="143"/>
      <c r="F144" s="144"/>
      <c r="G144" s="145"/>
      <c r="H144" s="145"/>
      <c r="I144" s="145"/>
      <c r="J144" s="146"/>
      <c r="K144" s="145"/>
      <c r="L144" s="149" t="n">
        <v>71006</v>
      </c>
      <c r="M144" s="145"/>
      <c r="N144" s="148" t="n">
        <v>71006</v>
      </c>
      <c r="AF144" s="131"/>
      <c r="AG144" s="133"/>
      <c r="AH144" s="133"/>
      <c r="AI144" s="81" t="s">
        <v>97</v>
      </c>
    </row>
    <row r="145" customFormat="false" ht="23.25" hidden="false" customHeight="true" outlineLevel="0" collapsed="false">
      <c r="A145" s="134" t="s">
        <v>238</v>
      </c>
      <c r="B145" s="135" t="s">
        <v>182</v>
      </c>
      <c r="C145" s="135" t="s">
        <v>229</v>
      </c>
      <c r="D145" s="135"/>
      <c r="E145" s="135"/>
      <c r="F145" s="136" t="s">
        <v>225</v>
      </c>
      <c r="G145" s="137" t="n">
        <v>0.182</v>
      </c>
      <c r="H145" s="138" t="n">
        <v>1</v>
      </c>
      <c r="I145" s="155" t="n">
        <v>0.182</v>
      </c>
      <c r="J145" s="158" t="n">
        <v>149951.04</v>
      </c>
      <c r="K145" s="137"/>
      <c r="L145" s="158" t="n">
        <v>27291</v>
      </c>
      <c r="M145" s="137"/>
      <c r="N145" s="160" t="n">
        <v>27291</v>
      </c>
      <c r="AF145" s="131"/>
      <c r="AG145" s="133"/>
      <c r="AH145" s="133" t="s">
        <v>229</v>
      </c>
    </row>
    <row r="146" customFormat="false" ht="15" hidden="false" customHeight="true" outlineLevel="0" collapsed="false">
      <c r="A146" s="141"/>
      <c r="B146" s="142"/>
      <c r="C146" s="143" t="s">
        <v>97</v>
      </c>
      <c r="D146" s="143"/>
      <c r="E146" s="143"/>
      <c r="F146" s="144"/>
      <c r="G146" s="145"/>
      <c r="H146" s="145"/>
      <c r="I146" s="145"/>
      <c r="J146" s="146"/>
      <c r="K146" s="145"/>
      <c r="L146" s="149" t="n">
        <v>27291</v>
      </c>
      <c r="M146" s="145"/>
      <c r="N146" s="148" t="n">
        <v>27291</v>
      </c>
      <c r="AF146" s="131"/>
      <c r="AG146" s="133"/>
      <c r="AH146" s="133"/>
      <c r="AI146" s="81" t="s">
        <v>97</v>
      </c>
    </row>
    <row r="147" customFormat="false" ht="23.25" hidden="false" customHeight="true" outlineLevel="0" collapsed="false">
      <c r="A147" s="134" t="s">
        <v>246</v>
      </c>
      <c r="B147" s="135" t="s">
        <v>233</v>
      </c>
      <c r="C147" s="135" t="s">
        <v>234</v>
      </c>
      <c r="D147" s="135"/>
      <c r="E147" s="135"/>
      <c r="F147" s="136" t="s">
        <v>179</v>
      </c>
      <c r="G147" s="137" t="n">
        <v>0.26</v>
      </c>
      <c r="H147" s="138" t="n">
        <v>1</v>
      </c>
      <c r="I147" s="156" t="n">
        <v>0.26</v>
      </c>
      <c r="J147" s="159" t="n">
        <v>194</v>
      </c>
      <c r="K147" s="137"/>
      <c r="L147" s="159" t="n">
        <v>50.44</v>
      </c>
      <c r="M147" s="156" t="n">
        <v>10.84</v>
      </c>
      <c r="N147" s="161" t="n">
        <v>547</v>
      </c>
      <c r="AF147" s="131"/>
      <c r="AG147" s="133"/>
      <c r="AH147" s="133" t="s">
        <v>234</v>
      </c>
    </row>
    <row r="148" customFormat="false" ht="15" hidden="false" customHeight="true" outlineLevel="0" collapsed="false">
      <c r="A148" s="141"/>
      <c r="B148" s="142"/>
      <c r="C148" s="143" t="s">
        <v>97</v>
      </c>
      <c r="D148" s="143"/>
      <c r="E148" s="143"/>
      <c r="F148" s="144"/>
      <c r="G148" s="145"/>
      <c r="H148" s="145"/>
      <c r="I148" s="145"/>
      <c r="J148" s="146"/>
      <c r="K148" s="145"/>
      <c r="L148" s="147" t="n">
        <v>50.44</v>
      </c>
      <c r="M148" s="145"/>
      <c r="N148" s="162" t="n">
        <v>547</v>
      </c>
      <c r="AF148" s="131"/>
      <c r="AG148" s="133"/>
      <c r="AH148" s="133"/>
      <c r="AI148" s="81" t="s">
        <v>97</v>
      </c>
    </row>
    <row r="149" customFormat="false" ht="15" hidden="false" customHeight="true" outlineLevel="0" collapsed="false">
      <c r="A149" s="134" t="s">
        <v>250</v>
      </c>
      <c r="B149" s="135" t="s">
        <v>325</v>
      </c>
      <c r="C149" s="135" t="s">
        <v>326</v>
      </c>
      <c r="D149" s="135"/>
      <c r="E149" s="135"/>
      <c r="F149" s="136" t="s">
        <v>96</v>
      </c>
      <c r="G149" s="137" t="n">
        <v>1</v>
      </c>
      <c r="H149" s="138" t="n">
        <v>1</v>
      </c>
      <c r="I149" s="138" t="n">
        <v>1</v>
      </c>
      <c r="J149" s="159" t="n">
        <v>2.9</v>
      </c>
      <c r="K149" s="137"/>
      <c r="L149" s="159" t="n">
        <v>2.9</v>
      </c>
      <c r="M149" s="156" t="n">
        <v>10.84</v>
      </c>
      <c r="N149" s="161" t="n">
        <v>31</v>
      </c>
      <c r="AF149" s="131"/>
      <c r="AG149" s="133"/>
      <c r="AH149" s="133" t="s">
        <v>326</v>
      </c>
    </row>
    <row r="150" customFormat="false" ht="15" hidden="false" customHeight="true" outlineLevel="0" collapsed="false">
      <c r="A150" s="141"/>
      <c r="B150" s="142"/>
      <c r="C150" s="143" t="s">
        <v>97</v>
      </c>
      <c r="D150" s="143"/>
      <c r="E150" s="143"/>
      <c r="F150" s="144"/>
      <c r="G150" s="145"/>
      <c r="H150" s="145"/>
      <c r="I150" s="145"/>
      <c r="J150" s="146"/>
      <c r="K150" s="145"/>
      <c r="L150" s="147" t="n">
        <v>2.9</v>
      </c>
      <c r="M150" s="145"/>
      <c r="N150" s="162" t="n">
        <v>31</v>
      </c>
      <c r="AF150" s="131"/>
      <c r="AG150" s="133"/>
      <c r="AH150" s="133"/>
      <c r="AI150" s="81" t="s">
        <v>97</v>
      </c>
    </row>
    <row r="151" customFormat="false" ht="15" hidden="false" customHeight="true" outlineLevel="0" collapsed="false">
      <c r="A151" s="134" t="s">
        <v>254</v>
      </c>
      <c r="B151" s="135" t="s">
        <v>327</v>
      </c>
      <c r="C151" s="135" t="s">
        <v>328</v>
      </c>
      <c r="D151" s="135"/>
      <c r="E151" s="135"/>
      <c r="F151" s="136" t="s">
        <v>96</v>
      </c>
      <c r="G151" s="137" t="n">
        <v>16</v>
      </c>
      <c r="H151" s="138" t="n">
        <v>1</v>
      </c>
      <c r="I151" s="138" t="n">
        <v>16</v>
      </c>
      <c r="J151" s="159" t="n">
        <v>10.24</v>
      </c>
      <c r="K151" s="137"/>
      <c r="L151" s="159" t="n">
        <v>163.84</v>
      </c>
      <c r="M151" s="156" t="n">
        <v>10.84</v>
      </c>
      <c r="N151" s="160" t="n">
        <v>1776</v>
      </c>
      <c r="AF151" s="131"/>
      <c r="AG151" s="133"/>
      <c r="AH151" s="133" t="s">
        <v>328</v>
      </c>
    </row>
    <row r="152" customFormat="false" ht="15" hidden="false" customHeight="true" outlineLevel="0" collapsed="false">
      <c r="A152" s="141"/>
      <c r="B152" s="142"/>
      <c r="C152" s="143" t="s">
        <v>97</v>
      </c>
      <c r="D152" s="143"/>
      <c r="E152" s="143"/>
      <c r="F152" s="144"/>
      <c r="G152" s="145"/>
      <c r="H152" s="145"/>
      <c r="I152" s="145"/>
      <c r="J152" s="146"/>
      <c r="K152" s="145"/>
      <c r="L152" s="147" t="n">
        <v>163.84</v>
      </c>
      <c r="M152" s="145"/>
      <c r="N152" s="148" t="n">
        <v>1776</v>
      </c>
      <c r="AF152" s="131"/>
      <c r="AG152" s="133"/>
      <c r="AH152" s="133"/>
      <c r="AI152" s="81" t="s">
        <v>97</v>
      </c>
    </row>
    <row r="153" customFormat="false" ht="45.75" hidden="false" customHeight="true" outlineLevel="0" collapsed="false">
      <c r="A153" s="134" t="s">
        <v>257</v>
      </c>
      <c r="B153" s="135" t="s">
        <v>239</v>
      </c>
      <c r="C153" s="135" t="s">
        <v>240</v>
      </c>
      <c r="D153" s="135"/>
      <c r="E153" s="135"/>
      <c r="F153" s="136" t="s">
        <v>203</v>
      </c>
      <c r="G153" s="137" t="n">
        <v>15</v>
      </c>
      <c r="H153" s="138" t="n">
        <v>1</v>
      </c>
      <c r="I153" s="138" t="n">
        <v>15</v>
      </c>
      <c r="J153" s="159" t="n">
        <v>15.4</v>
      </c>
      <c r="K153" s="137"/>
      <c r="L153" s="159" t="n">
        <v>231</v>
      </c>
      <c r="M153" s="156" t="n">
        <v>10.84</v>
      </c>
      <c r="N153" s="160" t="n">
        <v>2504</v>
      </c>
      <c r="AF153" s="131"/>
      <c r="AG153" s="133"/>
      <c r="AH153" s="133" t="s">
        <v>240</v>
      </c>
    </row>
    <row r="154" customFormat="false" ht="15" hidden="false" customHeight="true" outlineLevel="0" collapsed="false">
      <c r="A154" s="141"/>
      <c r="B154" s="142"/>
      <c r="C154" s="143" t="s">
        <v>97</v>
      </c>
      <c r="D154" s="143"/>
      <c r="E154" s="143"/>
      <c r="F154" s="144"/>
      <c r="G154" s="145"/>
      <c r="H154" s="145"/>
      <c r="I154" s="145"/>
      <c r="J154" s="146"/>
      <c r="K154" s="145"/>
      <c r="L154" s="147" t="n">
        <v>231</v>
      </c>
      <c r="M154" s="145"/>
      <c r="N154" s="148" t="n">
        <v>2504</v>
      </c>
      <c r="AF154" s="131"/>
      <c r="AG154" s="133"/>
      <c r="AH154" s="133"/>
      <c r="AI154" s="81" t="s">
        <v>97</v>
      </c>
    </row>
    <row r="155" customFormat="false" ht="23.25" hidden="false" customHeight="true" outlineLevel="0" collapsed="false">
      <c r="A155" s="134" t="s">
        <v>260</v>
      </c>
      <c r="B155" s="135" t="s">
        <v>236</v>
      </c>
      <c r="C155" s="135" t="s">
        <v>237</v>
      </c>
      <c r="D155" s="135"/>
      <c r="E155" s="135"/>
      <c r="F155" s="136" t="s">
        <v>179</v>
      </c>
      <c r="G155" s="137" t="n">
        <v>0.06</v>
      </c>
      <c r="H155" s="138" t="n">
        <v>1</v>
      </c>
      <c r="I155" s="156" t="n">
        <v>0.06</v>
      </c>
      <c r="J155" s="159" t="n">
        <v>320.05</v>
      </c>
      <c r="K155" s="137"/>
      <c r="L155" s="159" t="n">
        <v>19.2</v>
      </c>
      <c r="M155" s="156" t="n">
        <v>10.84</v>
      </c>
      <c r="N155" s="161" t="n">
        <v>208</v>
      </c>
      <c r="AF155" s="131"/>
      <c r="AG155" s="133"/>
      <c r="AH155" s="133" t="s">
        <v>237</v>
      </c>
    </row>
    <row r="156" customFormat="false" ht="15" hidden="false" customHeight="true" outlineLevel="0" collapsed="false">
      <c r="A156" s="141"/>
      <c r="B156" s="142"/>
      <c r="C156" s="143" t="s">
        <v>97</v>
      </c>
      <c r="D156" s="143"/>
      <c r="E156" s="143"/>
      <c r="F156" s="144"/>
      <c r="G156" s="145"/>
      <c r="H156" s="145"/>
      <c r="I156" s="145"/>
      <c r="J156" s="146"/>
      <c r="K156" s="145"/>
      <c r="L156" s="147" t="n">
        <v>19.2</v>
      </c>
      <c r="M156" s="145"/>
      <c r="N156" s="162" t="n">
        <v>208</v>
      </c>
      <c r="AF156" s="131"/>
      <c r="AG156" s="133"/>
      <c r="AH156" s="133"/>
      <c r="AI156" s="81" t="s">
        <v>97</v>
      </c>
    </row>
    <row r="157" customFormat="false" ht="12.8" hidden="true" customHeight="false" outlineLevel="0" collapsed="false">
      <c r="A157" s="150"/>
      <c r="B157" s="151"/>
      <c r="C157" s="151"/>
      <c r="D157" s="151"/>
      <c r="E157" s="151"/>
      <c r="F157" s="152"/>
      <c r="G157" s="152"/>
      <c r="H157" s="152"/>
      <c r="I157" s="152"/>
      <c r="J157" s="153"/>
      <c r="K157" s="152"/>
      <c r="L157" s="153"/>
      <c r="M157" s="154"/>
      <c r="N157" s="153"/>
      <c r="AF157" s="131"/>
      <c r="AG157" s="133"/>
      <c r="AH157" s="133"/>
    </row>
    <row r="158" customFormat="false" ht="15" hidden="false" customHeight="true" outlineLevel="0" collapsed="false">
      <c r="A158" s="130" t="s">
        <v>244</v>
      </c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AF158" s="131" t="s">
        <v>244</v>
      </c>
      <c r="AG158" s="133"/>
      <c r="AH158" s="133"/>
    </row>
    <row r="159" customFormat="false" ht="15" hidden="false" customHeight="true" outlineLevel="0" collapsed="false">
      <c r="A159" s="132" t="s">
        <v>245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AF159" s="131"/>
      <c r="AG159" s="133" t="s">
        <v>245</v>
      </c>
      <c r="AH159" s="133"/>
    </row>
    <row r="160" customFormat="false" ht="57" hidden="false" customHeight="true" outlineLevel="0" collapsed="false">
      <c r="A160" s="134" t="s">
        <v>263</v>
      </c>
      <c r="B160" s="135" t="s">
        <v>247</v>
      </c>
      <c r="C160" s="135" t="s">
        <v>248</v>
      </c>
      <c r="D160" s="135"/>
      <c r="E160" s="135"/>
      <c r="F160" s="136" t="s">
        <v>131</v>
      </c>
      <c r="G160" s="137" t="n">
        <v>54.61</v>
      </c>
      <c r="H160" s="138" t="n">
        <v>1</v>
      </c>
      <c r="I160" s="156" t="n">
        <v>54.61</v>
      </c>
      <c r="J160" s="158" t="n">
        <v>15850</v>
      </c>
      <c r="K160" s="137"/>
      <c r="L160" s="158" t="n">
        <v>865569</v>
      </c>
      <c r="M160" s="137"/>
      <c r="N160" s="160" t="n">
        <v>865569</v>
      </c>
      <c r="AF160" s="131"/>
      <c r="AG160" s="133"/>
      <c r="AH160" s="133" t="s">
        <v>248</v>
      </c>
    </row>
    <row r="161" customFormat="false" ht="15" hidden="false" customHeight="true" outlineLevel="0" collapsed="false">
      <c r="A161" s="141"/>
      <c r="B161" s="142"/>
      <c r="C161" s="143" t="s">
        <v>97</v>
      </c>
      <c r="D161" s="143"/>
      <c r="E161" s="143"/>
      <c r="F161" s="144"/>
      <c r="G161" s="145"/>
      <c r="H161" s="145"/>
      <c r="I161" s="145"/>
      <c r="J161" s="146"/>
      <c r="K161" s="145"/>
      <c r="L161" s="149" t="n">
        <v>865569</v>
      </c>
      <c r="M161" s="145"/>
      <c r="N161" s="148" t="n">
        <v>865569</v>
      </c>
      <c r="AF161" s="131"/>
      <c r="AG161" s="133"/>
      <c r="AH161" s="133"/>
      <c r="AI161" s="81" t="s">
        <v>97</v>
      </c>
    </row>
    <row r="162" customFormat="false" ht="12.8" hidden="true" customHeight="false" outlineLevel="0" collapsed="false">
      <c r="A162" s="150"/>
      <c r="B162" s="151"/>
      <c r="C162" s="151"/>
      <c r="D162" s="151"/>
      <c r="E162" s="151"/>
      <c r="F162" s="152"/>
      <c r="G162" s="152"/>
      <c r="H162" s="152"/>
      <c r="I162" s="152"/>
      <c r="J162" s="153"/>
      <c r="K162" s="152"/>
      <c r="L162" s="153"/>
      <c r="M162" s="154"/>
      <c r="N162" s="153"/>
      <c r="AF162" s="131"/>
      <c r="AG162" s="133"/>
      <c r="AH162" s="133"/>
    </row>
    <row r="163" customFormat="false" ht="15" hidden="false" customHeight="true" outlineLevel="0" collapsed="false">
      <c r="A163" s="130" t="s">
        <v>249</v>
      </c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AF163" s="131" t="s">
        <v>249</v>
      </c>
      <c r="AG163" s="133"/>
      <c r="AH163" s="133"/>
    </row>
    <row r="164" customFormat="false" ht="23.25" hidden="false" customHeight="true" outlineLevel="0" collapsed="false">
      <c r="A164" s="134" t="s">
        <v>266</v>
      </c>
      <c r="B164" s="135" t="s">
        <v>251</v>
      </c>
      <c r="C164" s="135" t="s">
        <v>252</v>
      </c>
      <c r="D164" s="135"/>
      <c r="E164" s="135"/>
      <c r="F164" s="136" t="s">
        <v>253</v>
      </c>
      <c r="G164" s="137" t="n">
        <v>20.93</v>
      </c>
      <c r="H164" s="138" t="n">
        <v>1</v>
      </c>
      <c r="I164" s="156" t="n">
        <v>20.93</v>
      </c>
      <c r="J164" s="159" t="n">
        <v>12.12</v>
      </c>
      <c r="K164" s="137"/>
      <c r="L164" s="159" t="n">
        <v>253.67</v>
      </c>
      <c r="M164" s="156" t="n">
        <v>29.42</v>
      </c>
      <c r="N164" s="160" t="n">
        <v>7463</v>
      </c>
      <c r="AF164" s="131"/>
      <c r="AG164" s="133"/>
      <c r="AH164" s="133" t="s">
        <v>252</v>
      </c>
    </row>
    <row r="165" customFormat="false" ht="15" hidden="false" customHeight="true" outlineLevel="0" collapsed="false">
      <c r="A165" s="141"/>
      <c r="B165" s="142"/>
      <c r="C165" s="143" t="s">
        <v>97</v>
      </c>
      <c r="D165" s="143"/>
      <c r="E165" s="143"/>
      <c r="F165" s="144"/>
      <c r="G165" s="145"/>
      <c r="H165" s="145"/>
      <c r="I165" s="145"/>
      <c r="J165" s="146"/>
      <c r="K165" s="145"/>
      <c r="L165" s="147" t="n">
        <v>253.67</v>
      </c>
      <c r="M165" s="145"/>
      <c r="N165" s="148" t="n">
        <v>7463</v>
      </c>
      <c r="AF165" s="131"/>
      <c r="AG165" s="133"/>
      <c r="AH165" s="133"/>
      <c r="AI165" s="81" t="s">
        <v>97</v>
      </c>
    </row>
    <row r="166" customFormat="false" ht="34.5" hidden="false" customHeight="true" outlineLevel="0" collapsed="false">
      <c r="A166" s="134" t="s">
        <v>329</v>
      </c>
      <c r="B166" s="135" t="s">
        <v>255</v>
      </c>
      <c r="C166" s="135" t="s">
        <v>256</v>
      </c>
      <c r="D166" s="135"/>
      <c r="E166" s="135"/>
      <c r="F166" s="136" t="s">
        <v>253</v>
      </c>
      <c r="G166" s="137" t="n">
        <v>20.93</v>
      </c>
      <c r="H166" s="138" t="n">
        <v>1</v>
      </c>
      <c r="I166" s="156" t="n">
        <v>20.93</v>
      </c>
      <c r="J166" s="159" t="n">
        <v>9.35</v>
      </c>
      <c r="K166" s="137"/>
      <c r="L166" s="159" t="n">
        <v>195.7</v>
      </c>
      <c r="M166" s="156" t="n">
        <v>29.42</v>
      </c>
      <c r="N166" s="160" t="n">
        <v>5757</v>
      </c>
      <c r="AF166" s="131"/>
      <c r="AG166" s="133"/>
      <c r="AH166" s="133" t="s">
        <v>256</v>
      </c>
    </row>
    <row r="167" customFormat="false" ht="15" hidden="false" customHeight="true" outlineLevel="0" collapsed="false">
      <c r="A167" s="141"/>
      <c r="B167" s="142"/>
      <c r="C167" s="143" t="s">
        <v>97</v>
      </c>
      <c r="D167" s="143"/>
      <c r="E167" s="143"/>
      <c r="F167" s="144"/>
      <c r="G167" s="145"/>
      <c r="H167" s="145"/>
      <c r="I167" s="145"/>
      <c r="J167" s="146"/>
      <c r="K167" s="145"/>
      <c r="L167" s="147" t="n">
        <v>195.7</v>
      </c>
      <c r="M167" s="145"/>
      <c r="N167" s="148" t="n">
        <v>5757</v>
      </c>
      <c r="AF167" s="131"/>
      <c r="AG167" s="133"/>
      <c r="AH167" s="133"/>
      <c r="AI167" s="81" t="s">
        <v>97</v>
      </c>
    </row>
    <row r="168" customFormat="false" ht="23.25" hidden="false" customHeight="true" outlineLevel="0" collapsed="false">
      <c r="A168" s="134" t="s">
        <v>330</v>
      </c>
      <c r="B168" s="135" t="s">
        <v>258</v>
      </c>
      <c r="C168" s="135" t="s">
        <v>259</v>
      </c>
      <c r="D168" s="135"/>
      <c r="E168" s="135"/>
      <c r="F168" s="136" t="s">
        <v>253</v>
      </c>
      <c r="G168" s="137" t="n">
        <v>20.93</v>
      </c>
      <c r="H168" s="138" t="n">
        <v>1</v>
      </c>
      <c r="I168" s="156" t="n">
        <v>20.93</v>
      </c>
      <c r="J168" s="159" t="n">
        <v>12.12</v>
      </c>
      <c r="K168" s="137"/>
      <c r="L168" s="159" t="n">
        <v>253.67</v>
      </c>
      <c r="M168" s="156" t="n">
        <v>29.42</v>
      </c>
      <c r="N168" s="160" t="n">
        <v>7463</v>
      </c>
      <c r="AF168" s="131"/>
      <c r="AG168" s="133"/>
      <c r="AH168" s="133" t="s">
        <v>259</v>
      </c>
    </row>
    <row r="169" customFormat="false" ht="15" hidden="false" customHeight="true" outlineLevel="0" collapsed="false">
      <c r="A169" s="141"/>
      <c r="B169" s="142"/>
      <c r="C169" s="143" t="s">
        <v>97</v>
      </c>
      <c r="D169" s="143"/>
      <c r="E169" s="143"/>
      <c r="F169" s="144"/>
      <c r="G169" s="145"/>
      <c r="H169" s="145"/>
      <c r="I169" s="145"/>
      <c r="J169" s="146"/>
      <c r="K169" s="145"/>
      <c r="L169" s="147" t="n">
        <v>253.67</v>
      </c>
      <c r="M169" s="145"/>
      <c r="N169" s="148" t="n">
        <v>7463</v>
      </c>
      <c r="AF169" s="131"/>
      <c r="AG169" s="133"/>
      <c r="AH169" s="133"/>
      <c r="AI169" s="81" t="s">
        <v>97</v>
      </c>
    </row>
    <row r="170" customFormat="false" ht="34.5" hidden="false" customHeight="true" outlineLevel="0" collapsed="false">
      <c r="A170" s="134" t="s">
        <v>331</v>
      </c>
      <c r="B170" s="135" t="s">
        <v>261</v>
      </c>
      <c r="C170" s="135" t="s">
        <v>262</v>
      </c>
      <c r="D170" s="135"/>
      <c r="E170" s="135"/>
      <c r="F170" s="136" t="s">
        <v>253</v>
      </c>
      <c r="G170" s="137" t="n">
        <v>1</v>
      </c>
      <c r="H170" s="138" t="n">
        <v>1</v>
      </c>
      <c r="I170" s="138" t="n">
        <v>1</v>
      </c>
      <c r="J170" s="159" t="n">
        <v>17.95</v>
      </c>
      <c r="K170" s="137"/>
      <c r="L170" s="159" t="n">
        <v>17.95</v>
      </c>
      <c r="M170" s="156" t="n">
        <v>29.42</v>
      </c>
      <c r="N170" s="161" t="n">
        <v>528</v>
      </c>
      <c r="AF170" s="131"/>
      <c r="AG170" s="133"/>
      <c r="AH170" s="133" t="s">
        <v>262</v>
      </c>
    </row>
    <row r="171" customFormat="false" ht="15" hidden="false" customHeight="true" outlineLevel="0" collapsed="false">
      <c r="A171" s="141"/>
      <c r="B171" s="142"/>
      <c r="C171" s="143" t="s">
        <v>97</v>
      </c>
      <c r="D171" s="143"/>
      <c r="E171" s="143"/>
      <c r="F171" s="144"/>
      <c r="G171" s="145"/>
      <c r="H171" s="145"/>
      <c r="I171" s="145"/>
      <c r="J171" s="146"/>
      <c r="K171" s="145"/>
      <c r="L171" s="147" t="n">
        <v>17.95</v>
      </c>
      <c r="M171" s="145"/>
      <c r="N171" s="162" t="n">
        <v>528</v>
      </c>
      <c r="AF171" s="131"/>
      <c r="AG171" s="133"/>
      <c r="AH171" s="133"/>
      <c r="AI171" s="81" t="s">
        <v>97</v>
      </c>
    </row>
    <row r="172" customFormat="false" ht="34.5" hidden="false" customHeight="true" outlineLevel="0" collapsed="false">
      <c r="A172" s="134" t="s">
        <v>332</v>
      </c>
      <c r="B172" s="135" t="s">
        <v>264</v>
      </c>
      <c r="C172" s="135" t="s">
        <v>265</v>
      </c>
      <c r="D172" s="135"/>
      <c r="E172" s="135"/>
      <c r="F172" s="136" t="s">
        <v>253</v>
      </c>
      <c r="G172" s="137" t="n">
        <v>1</v>
      </c>
      <c r="H172" s="138" t="n">
        <v>1</v>
      </c>
      <c r="I172" s="138" t="n">
        <v>1</v>
      </c>
      <c r="J172" s="159" t="n">
        <v>14.64</v>
      </c>
      <c r="K172" s="137"/>
      <c r="L172" s="159" t="n">
        <v>14.64</v>
      </c>
      <c r="M172" s="156" t="n">
        <v>29.42</v>
      </c>
      <c r="N172" s="161" t="n">
        <v>431</v>
      </c>
      <c r="AF172" s="131"/>
      <c r="AG172" s="133"/>
      <c r="AH172" s="133" t="s">
        <v>265</v>
      </c>
    </row>
    <row r="173" customFormat="false" ht="15" hidden="false" customHeight="true" outlineLevel="0" collapsed="false">
      <c r="A173" s="141"/>
      <c r="B173" s="142"/>
      <c r="C173" s="143" t="s">
        <v>97</v>
      </c>
      <c r="D173" s="143"/>
      <c r="E173" s="143"/>
      <c r="F173" s="144"/>
      <c r="G173" s="145"/>
      <c r="H173" s="145"/>
      <c r="I173" s="145"/>
      <c r="J173" s="146"/>
      <c r="K173" s="145"/>
      <c r="L173" s="147" t="n">
        <v>14.64</v>
      </c>
      <c r="M173" s="145"/>
      <c r="N173" s="162" t="n">
        <v>431</v>
      </c>
      <c r="AF173" s="131"/>
      <c r="AG173" s="133"/>
      <c r="AH173" s="133"/>
      <c r="AI173" s="81" t="s">
        <v>97</v>
      </c>
    </row>
    <row r="174" customFormat="false" ht="34.5" hidden="false" customHeight="true" outlineLevel="0" collapsed="false">
      <c r="A174" s="134" t="s">
        <v>333</v>
      </c>
      <c r="B174" s="135" t="s">
        <v>267</v>
      </c>
      <c r="C174" s="135" t="s">
        <v>268</v>
      </c>
      <c r="D174" s="135"/>
      <c r="E174" s="135"/>
      <c r="F174" s="136" t="s">
        <v>253</v>
      </c>
      <c r="G174" s="137" t="n">
        <v>1</v>
      </c>
      <c r="H174" s="138" t="n">
        <v>1</v>
      </c>
      <c r="I174" s="138" t="n">
        <v>1</v>
      </c>
      <c r="J174" s="159" t="n">
        <v>14.41</v>
      </c>
      <c r="K174" s="137"/>
      <c r="L174" s="159" t="n">
        <v>14.41</v>
      </c>
      <c r="M174" s="156" t="n">
        <v>29.42</v>
      </c>
      <c r="N174" s="161" t="n">
        <v>424</v>
      </c>
      <c r="AF174" s="131"/>
      <c r="AG174" s="133"/>
      <c r="AH174" s="133" t="s">
        <v>268</v>
      </c>
    </row>
    <row r="175" customFormat="false" ht="15" hidden="false" customHeight="true" outlineLevel="0" collapsed="false">
      <c r="A175" s="141"/>
      <c r="B175" s="142"/>
      <c r="C175" s="143" t="s">
        <v>97</v>
      </c>
      <c r="D175" s="143"/>
      <c r="E175" s="143"/>
      <c r="F175" s="144"/>
      <c r="G175" s="145"/>
      <c r="H175" s="145"/>
      <c r="I175" s="145"/>
      <c r="J175" s="146"/>
      <c r="K175" s="145"/>
      <c r="L175" s="147" t="n">
        <v>14.41</v>
      </c>
      <c r="M175" s="145"/>
      <c r="N175" s="162" t="n">
        <v>424</v>
      </c>
      <c r="AF175" s="131"/>
      <c r="AG175" s="133"/>
      <c r="AH175" s="133"/>
      <c r="AI175" s="81" t="s">
        <v>97</v>
      </c>
    </row>
    <row r="176" customFormat="false" ht="12.8" hidden="true" customHeight="false" outlineLevel="0" collapsed="false">
      <c r="A176" s="150"/>
      <c r="B176" s="151"/>
      <c r="C176" s="151"/>
      <c r="D176" s="151"/>
      <c r="E176" s="151"/>
      <c r="F176" s="152"/>
      <c r="G176" s="152"/>
      <c r="H176" s="152"/>
      <c r="I176" s="152"/>
      <c r="J176" s="153"/>
      <c r="K176" s="152"/>
      <c r="L176" s="153"/>
      <c r="M176" s="154"/>
      <c r="N176" s="153"/>
      <c r="AF176" s="131"/>
      <c r="AG176" s="133"/>
      <c r="AH176" s="133"/>
    </row>
    <row r="177" customFormat="false" ht="11.25" hidden="true" customHeight="true" outlineLevel="0" collapsed="false"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5"/>
      <c r="M177" s="165"/>
      <c r="N177" s="165"/>
      <c r="R177" s="166"/>
    </row>
    <row r="178" customFormat="false" ht="15" hidden="false" customHeight="true" outlineLevel="0" collapsed="false">
      <c r="A178" s="167"/>
      <c r="B178" s="168"/>
      <c r="C178" s="135" t="s">
        <v>269</v>
      </c>
      <c r="D178" s="135"/>
      <c r="E178" s="135"/>
      <c r="F178" s="135"/>
      <c r="G178" s="135"/>
      <c r="H178" s="135"/>
      <c r="I178" s="135"/>
      <c r="J178" s="135"/>
      <c r="K178" s="135"/>
      <c r="L178" s="169"/>
      <c r="M178" s="170"/>
      <c r="N178" s="171"/>
      <c r="AJ178" s="133" t="s">
        <v>269</v>
      </c>
    </row>
    <row r="179" customFormat="false" ht="15" hidden="false" customHeight="true" outlineLevel="0" collapsed="false">
      <c r="A179" s="172"/>
      <c r="B179" s="173"/>
      <c r="C179" s="142" t="s">
        <v>270</v>
      </c>
      <c r="D179" s="142"/>
      <c r="E179" s="142"/>
      <c r="F179" s="142"/>
      <c r="G179" s="142"/>
      <c r="H179" s="142"/>
      <c r="I179" s="142"/>
      <c r="J179" s="142"/>
      <c r="K179" s="142"/>
      <c r="L179" s="174" t="n">
        <v>2600631.17</v>
      </c>
      <c r="M179" s="175"/>
      <c r="N179" s="176" t="n">
        <v>3418699</v>
      </c>
      <c r="AJ179" s="133"/>
      <c r="AK179" s="81" t="s">
        <v>270</v>
      </c>
    </row>
    <row r="180" customFormat="false" ht="15" hidden="false" customHeight="true" outlineLevel="0" collapsed="false">
      <c r="A180" s="172"/>
      <c r="B180" s="173"/>
      <c r="C180" s="142" t="s">
        <v>271</v>
      </c>
      <c r="D180" s="142"/>
      <c r="E180" s="142"/>
      <c r="F180" s="142"/>
      <c r="G180" s="142"/>
      <c r="H180" s="142"/>
      <c r="I180" s="142"/>
      <c r="J180" s="142"/>
      <c r="K180" s="142"/>
      <c r="L180" s="177"/>
      <c r="M180" s="175"/>
      <c r="N180" s="178"/>
      <c r="AJ180" s="133"/>
      <c r="AK180" s="81" t="s">
        <v>271</v>
      </c>
    </row>
    <row r="181" customFormat="false" ht="15" hidden="false" customHeight="true" outlineLevel="0" collapsed="false">
      <c r="A181" s="172"/>
      <c r="B181" s="173"/>
      <c r="C181" s="142" t="s">
        <v>272</v>
      </c>
      <c r="D181" s="142"/>
      <c r="E181" s="142"/>
      <c r="F181" s="142"/>
      <c r="G181" s="142"/>
      <c r="H181" s="142"/>
      <c r="I181" s="142"/>
      <c r="J181" s="142"/>
      <c r="K181" s="142"/>
      <c r="L181" s="174" t="n">
        <v>4878.58</v>
      </c>
      <c r="M181" s="175"/>
      <c r="N181" s="176" t="n">
        <v>294128</v>
      </c>
      <c r="AJ181" s="133"/>
      <c r="AK181" s="81" t="s">
        <v>272</v>
      </c>
    </row>
    <row r="182" customFormat="false" ht="15" hidden="false" customHeight="true" outlineLevel="0" collapsed="false">
      <c r="A182" s="172"/>
      <c r="B182" s="173"/>
      <c r="C182" s="142" t="s">
        <v>273</v>
      </c>
      <c r="D182" s="142"/>
      <c r="E182" s="142"/>
      <c r="F182" s="142"/>
      <c r="G182" s="142"/>
      <c r="H182" s="142"/>
      <c r="I182" s="142"/>
      <c r="J182" s="142"/>
      <c r="K182" s="142"/>
      <c r="L182" s="174" t="n">
        <v>26246.46</v>
      </c>
      <c r="M182" s="175"/>
      <c r="N182" s="176" t="n">
        <v>467188</v>
      </c>
      <c r="AJ182" s="133"/>
      <c r="AK182" s="81" t="s">
        <v>273</v>
      </c>
    </row>
    <row r="183" customFormat="false" ht="15" hidden="false" customHeight="true" outlineLevel="0" collapsed="false">
      <c r="A183" s="172"/>
      <c r="B183" s="173"/>
      <c r="C183" s="142" t="s">
        <v>274</v>
      </c>
      <c r="D183" s="142"/>
      <c r="E183" s="142"/>
      <c r="F183" s="142"/>
      <c r="G183" s="142"/>
      <c r="H183" s="142"/>
      <c r="I183" s="142"/>
      <c r="J183" s="142"/>
      <c r="K183" s="142"/>
      <c r="L183" s="174" t="n">
        <v>2875.98</v>
      </c>
      <c r="M183" s="175"/>
      <c r="N183" s="176" t="n">
        <v>173394</v>
      </c>
      <c r="AJ183" s="133"/>
      <c r="AK183" s="81" t="s">
        <v>274</v>
      </c>
    </row>
    <row r="184" customFormat="false" ht="15" hidden="false" customHeight="true" outlineLevel="0" collapsed="false">
      <c r="A184" s="172"/>
      <c r="B184" s="173"/>
      <c r="C184" s="142" t="s">
        <v>275</v>
      </c>
      <c r="D184" s="142"/>
      <c r="E184" s="142"/>
      <c r="F184" s="142"/>
      <c r="G184" s="142"/>
      <c r="H184" s="142"/>
      <c r="I184" s="142"/>
      <c r="J184" s="142"/>
      <c r="K184" s="142"/>
      <c r="L184" s="174" t="n">
        <v>2568966.43</v>
      </c>
      <c r="M184" s="175"/>
      <c r="N184" s="176" t="n">
        <v>2641505</v>
      </c>
      <c r="AJ184" s="133"/>
      <c r="AK184" s="81" t="s">
        <v>275</v>
      </c>
    </row>
    <row r="185" customFormat="false" ht="15" hidden="false" customHeight="true" outlineLevel="0" collapsed="false">
      <c r="A185" s="172"/>
      <c r="B185" s="173"/>
      <c r="C185" s="142" t="s">
        <v>276</v>
      </c>
      <c r="D185" s="142"/>
      <c r="E185" s="142"/>
      <c r="F185" s="142"/>
      <c r="G185" s="142"/>
      <c r="H185" s="142"/>
      <c r="I185" s="142"/>
      <c r="J185" s="142"/>
      <c r="K185" s="142"/>
      <c r="L185" s="177"/>
      <c r="M185" s="175"/>
      <c r="N185" s="178"/>
      <c r="AJ185" s="133"/>
      <c r="AK185" s="81" t="s">
        <v>276</v>
      </c>
    </row>
    <row r="186" customFormat="false" ht="15" hidden="false" customHeight="true" outlineLevel="0" collapsed="false">
      <c r="A186" s="172"/>
      <c r="B186" s="173"/>
      <c r="C186" s="142" t="s">
        <v>277</v>
      </c>
      <c r="D186" s="142"/>
      <c r="E186" s="142"/>
      <c r="F186" s="142"/>
      <c r="G186" s="142"/>
      <c r="H186" s="142"/>
      <c r="I186" s="142"/>
      <c r="J186" s="142"/>
      <c r="K186" s="142"/>
      <c r="L186" s="174" t="n">
        <v>2568756.09</v>
      </c>
      <c r="M186" s="175"/>
      <c r="N186" s="176" t="n">
        <v>2635317</v>
      </c>
      <c r="AJ186" s="133"/>
      <c r="AK186" s="81" t="s">
        <v>277</v>
      </c>
    </row>
    <row r="187" customFormat="false" ht="15" hidden="false" customHeight="true" outlineLevel="0" collapsed="false">
      <c r="A187" s="172"/>
      <c r="B187" s="173"/>
      <c r="C187" s="142" t="s">
        <v>278</v>
      </c>
      <c r="D187" s="142"/>
      <c r="E187" s="142"/>
      <c r="F187" s="142"/>
      <c r="G187" s="142"/>
      <c r="H187" s="142"/>
      <c r="I187" s="142"/>
      <c r="J187" s="142"/>
      <c r="K187" s="142"/>
      <c r="L187" s="179" t="n">
        <v>210.34</v>
      </c>
      <c r="M187" s="175"/>
      <c r="N187" s="176" t="n">
        <v>6188</v>
      </c>
      <c r="AJ187" s="133"/>
      <c r="AK187" s="81" t="s">
        <v>278</v>
      </c>
    </row>
    <row r="188" customFormat="false" ht="15" hidden="false" customHeight="true" outlineLevel="0" collapsed="false">
      <c r="A188" s="172"/>
      <c r="B188" s="173"/>
      <c r="C188" s="142" t="s">
        <v>279</v>
      </c>
      <c r="D188" s="142"/>
      <c r="E188" s="142"/>
      <c r="F188" s="142"/>
      <c r="G188" s="142"/>
      <c r="H188" s="142"/>
      <c r="I188" s="142"/>
      <c r="J188" s="142"/>
      <c r="K188" s="142"/>
      <c r="L188" s="179" t="n">
        <v>539.7</v>
      </c>
      <c r="M188" s="175"/>
      <c r="N188" s="176" t="n">
        <v>15878</v>
      </c>
      <c r="AJ188" s="133"/>
      <c r="AK188" s="81" t="s">
        <v>279</v>
      </c>
    </row>
    <row r="189" customFormat="false" ht="15" hidden="false" customHeight="true" outlineLevel="0" collapsed="false">
      <c r="A189" s="172"/>
      <c r="B189" s="173"/>
      <c r="C189" s="142" t="s">
        <v>280</v>
      </c>
      <c r="D189" s="142"/>
      <c r="E189" s="142"/>
      <c r="F189" s="142"/>
      <c r="G189" s="142"/>
      <c r="H189" s="142"/>
      <c r="I189" s="142"/>
      <c r="J189" s="142"/>
      <c r="K189" s="142"/>
      <c r="L189" s="174" t="n">
        <v>1746227.37</v>
      </c>
      <c r="M189" s="175"/>
      <c r="N189" s="176" t="n">
        <v>3246252</v>
      </c>
      <c r="AJ189" s="133"/>
      <c r="AK189" s="81" t="s">
        <v>280</v>
      </c>
    </row>
    <row r="190" customFormat="false" ht="15" hidden="false" customHeight="true" outlineLevel="0" collapsed="false">
      <c r="A190" s="172"/>
      <c r="B190" s="173"/>
      <c r="C190" s="142" t="s">
        <v>281</v>
      </c>
      <c r="D190" s="142"/>
      <c r="E190" s="142"/>
      <c r="F190" s="142"/>
      <c r="G190" s="142"/>
      <c r="H190" s="142"/>
      <c r="I190" s="142"/>
      <c r="J190" s="142"/>
      <c r="K190" s="142"/>
      <c r="L190" s="174" t="n">
        <v>1745477.33</v>
      </c>
      <c r="M190" s="175"/>
      <c r="N190" s="176" t="n">
        <v>3224186</v>
      </c>
      <c r="AJ190" s="133"/>
      <c r="AK190" s="81" t="s">
        <v>281</v>
      </c>
    </row>
    <row r="191" customFormat="false" ht="15" hidden="false" customHeight="true" outlineLevel="0" collapsed="false">
      <c r="A191" s="172"/>
      <c r="B191" s="173"/>
      <c r="C191" s="142" t="s">
        <v>282</v>
      </c>
      <c r="D191" s="142"/>
      <c r="E191" s="142"/>
      <c r="F191" s="142"/>
      <c r="G191" s="142"/>
      <c r="H191" s="142"/>
      <c r="I191" s="142"/>
      <c r="J191" s="142"/>
      <c r="K191" s="142"/>
      <c r="L191" s="177"/>
      <c r="M191" s="175"/>
      <c r="N191" s="178"/>
      <c r="AJ191" s="133"/>
      <c r="AK191" s="81" t="s">
        <v>282</v>
      </c>
    </row>
    <row r="192" customFormat="false" ht="15" hidden="false" customHeight="true" outlineLevel="0" collapsed="false">
      <c r="A192" s="172"/>
      <c r="B192" s="173"/>
      <c r="C192" s="142" t="s">
        <v>283</v>
      </c>
      <c r="D192" s="142"/>
      <c r="E192" s="142"/>
      <c r="F192" s="142"/>
      <c r="G192" s="142"/>
      <c r="H192" s="142"/>
      <c r="I192" s="142"/>
      <c r="J192" s="142"/>
      <c r="K192" s="142"/>
      <c r="L192" s="174" t="n">
        <v>4754.24</v>
      </c>
      <c r="M192" s="175"/>
      <c r="N192" s="176" t="n">
        <v>286632</v>
      </c>
      <c r="AJ192" s="133"/>
      <c r="AK192" s="81" t="s">
        <v>283</v>
      </c>
    </row>
    <row r="193" customFormat="false" ht="15" hidden="false" customHeight="true" outlineLevel="0" collapsed="false">
      <c r="A193" s="172"/>
      <c r="B193" s="173"/>
      <c r="C193" s="142" t="s">
        <v>284</v>
      </c>
      <c r="D193" s="142"/>
      <c r="E193" s="142"/>
      <c r="F193" s="142"/>
      <c r="G193" s="142"/>
      <c r="H193" s="142"/>
      <c r="I193" s="142"/>
      <c r="J193" s="142"/>
      <c r="K193" s="142"/>
      <c r="L193" s="174" t="n">
        <v>25787.44</v>
      </c>
      <c r="M193" s="175"/>
      <c r="N193" s="176" t="n">
        <v>459018</v>
      </c>
      <c r="AJ193" s="133"/>
      <c r="AK193" s="81" t="s">
        <v>284</v>
      </c>
    </row>
    <row r="194" customFormat="false" ht="15" hidden="false" customHeight="true" outlineLevel="0" collapsed="false">
      <c r="A194" s="172"/>
      <c r="B194" s="173"/>
      <c r="C194" s="142" t="s">
        <v>285</v>
      </c>
      <c r="D194" s="142"/>
      <c r="E194" s="142"/>
      <c r="F194" s="142"/>
      <c r="G194" s="142"/>
      <c r="H194" s="142"/>
      <c r="I194" s="142"/>
      <c r="J194" s="142"/>
      <c r="K194" s="142"/>
      <c r="L194" s="174" t="n">
        <v>2831.57</v>
      </c>
      <c r="M194" s="175"/>
      <c r="N194" s="176" t="n">
        <v>170716</v>
      </c>
      <c r="AJ194" s="133"/>
      <c r="AK194" s="81" t="s">
        <v>285</v>
      </c>
    </row>
    <row r="195" customFormat="false" ht="15" hidden="false" customHeight="true" outlineLevel="0" collapsed="false">
      <c r="A195" s="172"/>
      <c r="B195" s="173"/>
      <c r="C195" s="142" t="s">
        <v>286</v>
      </c>
      <c r="D195" s="142"/>
      <c r="E195" s="142"/>
      <c r="F195" s="142"/>
      <c r="G195" s="142"/>
      <c r="H195" s="142"/>
      <c r="I195" s="142"/>
      <c r="J195" s="142"/>
      <c r="K195" s="142"/>
      <c r="L195" s="174" t="n">
        <v>1703177.63</v>
      </c>
      <c r="M195" s="175"/>
      <c r="N195" s="176" t="n">
        <v>1769645</v>
      </c>
      <c r="AJ195" s="133"/>
      <c r="AK195" s="81" t="s">
        <v>286</v>
      </c>
    </row>
    <row r="196" customFormat="false" ht="15" hidden="false" customHeight="true" outlineLevel="0" collapsed="false">
      <c r="A196" s="172"/>
      <c r="B196" s="173"/>
      <c r="C196" s="142" t="s">
        <v>287</v>
      </c>
      <c r="D196" s="142"/>
      <c r="E196" s="142"/>
      <c r="F196" s="142"/>
      <c r="G196" s="142"/>
      <c r="H196" s="142"/>
      <c r="I196" s="142"/>
      <c r="J196" s="142"/>
      <c r="K196" s="142"/>
      <c r="L196" s="174" t="n">
        <v>7889.24</v>
      </c>
      <c r="M196" s="175"/>
      <c r="N196" s="176" t="n">
        <v>475642</v>
      </c>
      <c r="AJ196" s="133"/>
      <c r="AK196" s="81" t="s">
        <v>287</v>
      </c>
    </row>
    <row r="197" customFormat="false" ht="15" hidden="false" customHeight="true" outlineLevel="0" collapsed="false">
      <c r="A197" s="172"/>
      <c r="B197" s="173"/>
      <c r="C197" s="142" t="s">
        <v>288</v>
      </c>
      <c r="D197" s="142"/>
      <c r="E197" s="142"/>
      <c r="F197" s="142"/>
      <c r="G197" s="142"/>
      <c r="H197" s="142"/>
      <c r="I197" s="142"/>
      <c r="J197" s="142"/>
      <c r="K197" s="142"/>
      <c r="L197" s="174" t="n">
        <v>3868.78</v>
      </c>
      <c r="M197" s="175"/>
      <c r="N197" s="176" t="n">
        <v>233249</v>
      </c>
      <c r="AJ197" s="133"/>
      <c r="AK197" s="81" t="s">
        <v>288</v>
      </c>
    </row>
    <row r="198" customFormat="false" ht="15" hidden="false" customHeight="true" outlineLevel="0" collapsed="false">
      <c r="A198" s="172"/>
      <c r="B198" s="173"/>
      <c r="C198" s="142" t="s">
        <v>289</v>
      </c>
      <c r="D198" s="142"/>
      <c r="E198" s="142"/>
      <c r="F198" s="142"/>
      <c r="G198" s="142"/>
      <c r="H198" s="142"/>
      <c r="I198" s="142"/>
      <c r="J198" s="142"/>
      <c r="K198" s="142"/>
      <c r="L198" s="179" t="n">
        <v>539.7</v>
      </c>
      <c r="M198" s="175"/>
      <c r="N198" s="176" t="n">
        <v>15878</v>
      </c>
      <c r="AJ198" s="133"/>
      <c r="AK198" s="81" t="s">
        <v>289</v>
      </c>
    </row>
    <row r="199" customFormat="false" ht="15" hidden="false" customHeight="true" outlineLevel="0" collapsed="false">
      <c r="A199" s="172"/>
      <c r="B199" s="173"/>
      <c r="C199" s="142" t="s">
        <v>290</v>
      </c>
      <c r="D199" s="142"/>
      <c r="E199" s="142"/>
      <c r="F199" s="142"/>
      <c r="G199" s="142"/>
      <c r="H199" s="142"/>
      <c r="I199" s="142"/>
      <c r="J199" s="142"/>
      <c r="K199" s="142"/>
      <c r="L199" s="179" t="n">
        <v>210.34</v>
      </c>
      <c r="M199" s="175"/>
      <c r="N199" s="176" t="n">
        <v>6188</v>
      </c>
      <c r="AJ199" s="133"/>
      <c r="AK199" s="81" t="s">
        <v>290</v>
      </c>
    </row>
    <row r="200" customFormat="false" ht="15" hidden="false" customHeight="true" outlineLevel="0" collapsed="false">
      <c r="A200" s="172"/>
      <c r="B200" s="173"/>
      <c r="C200" s="142" t="s">
        <v>291</v>
      </c>
      <c r="D200" s="142"/>
      <c r="E200" s="142"/>
      <c r="F200" s="142"/>
      <c r="G200" s="142"/>
      <c r="H200" s="142"/>
      <c r="I200" s="142"/>
      <c r="J200" s="142"/>
      <c r="K200" s="142"/>
      <c r="L200" s="174" t="n">
        <v>866413.26</v>
      </c>
      <c r="M200" s="175"/>
      <c r="N200" s="176" t="n">
        <v>896497</v>
      </c>
      <c r="AJ200" s="133"/>
      <c r="AK200" s="81" t="s">
        <v>291</v>
      </c>
    </row>
    <row r="201" customFormat="false" ht="15" hidden="false" customHeight="true" outlineLevel="0" collapsed="false">
      <c r="A201" s="172"/>
      <c r="B201" s="173"/>
      <c r="C201" s="142" t="s">
        <v>271</v>
      </c>
      <c r="D201" s="142"/>
      <c r="E201" s="142"/>
      <c r="F201" s="142"/>
      <c r="G201" s="142"/>
      <c r="H201" s="142"/>
      <c r="I201" s="142"/>
      <c r="J201" s="142"/>
      <c r="K201" s="142"/>
      <c r="L201" s="177"/>
      <c r="M201" s="175"/>
      <c r="N201" s="178"/>
      <c r="AJ201" s="133"/>
      <c r="AK201" s="81" t="s">
        <v>271</v>
      </c>
    </row>
    <row r="202" customFormat="false" ht="15" hidden="false" customHeight="true" outlineLevel="0" collapsed="false">
      <c r="A202" s="172"/>
      <c r="B202" s="173"/>
      <c r="C202" s="142" t="s">
        <v>292</v>
      </c>
      <c r="D202" s="142"/>
      <c r="E202" s="142"/>
      <c r="F202" s="142"/>
      <c r="G202" s="142"/>
      <c r="H202" s="142"/>
      <c r="I202" s="142"/>
      <c r="J202" s="142"/>
      <c r="K202" s="142"/>
      <c r="L202" s="179" t="n">
        <v>124.34</v>
      </c>
      <c r="M202" s="175"/>
      <c r="N202" s="176" t="n">
        <v>7496</v>
      </c>
      <c r="AJ202" s="133"/>
      <c r="AK202" s="81" t="s">
        <v>292</v>
      </c>
    </row>
    <row r="203" customFormat="false" ht="15" hidden="false" customHeight="true" outlineLevel="0" collapsed="false">
      <c r="A203" s="172"/>
      <c r="B203" s="173"/>
      <c r="C203" s="142" t="s">
        <v>293</v>
      </c>
      <c r="D203" s="142"/>
      <c r="E203" s="142"/>
      <c r="F203" s="142"/>
      <c r="G203" s="142"/>
      <c r="H203" s="142"/>
      <c r="I203" s="142"/>
      <c r="J203" s="142"/>
      <c r="K203" s="142"/>
      <c r="L203" s="179" t="n">
        <v>459.02</v>
      </c>
      <c r="M203" s="175"/>
      <c r="N203" s="176" t="n">
        <v>8170</v>
      </c>
      <c r="AJ203" s="133"/>
      <c r="AK203" s="81" t="s">
        <v>293</v>
      </c>
    </row>
    <row r="204" customFormat="false" ht="15" hidden="false" customHeight="true" outlineLevel="0" collapsed="false">
      <c r="A204" s="172"/>
      <c r="B204" s="173"/>
      <c r="C204" s="142" t="s">
        <v>294</v>
      </c>
      <c r="D204" s="142"/>
      <c r="E204" s="142"/>
      <c r="F204" s="142"/>
      <c r="G204" s="142"/>
      <c r="H204" s="142"/>
      <c r="I204" s="142"/>
      <c r="J204" s="142"/>
      <c r="K204" s="142"/>
      <c r="L204" s="179" t="n">
        <v>44.41</v>
      </c>
      <c r="M204" s="175"/>
      <c r="N204" s="176" t="n">
        <v>2678</v>
      </c>
      <c r="AJ204" s="133"/>
      <c r="AK204" s="81" t="s">
        <v>294</v>
      </c>
    </row>
    <row r="205" customFormat="false" ht="15" hidden="false" customHeight="true" outlineLevel="0" collapsed="false">
      <c r="A205" s="172"/>
      <c r="B205" s="173"/>
      <c r="C205" s="142" t="s">
        <v>295</v>
      </c>
      <c r="D205" s="142"/>
      <c r="E205" s="142"/>
      <c r="F205" s="142"/>
      <c r="G205" s="142"/>
      <c r="H205" s="142"/>
      <c r="I205" s="142"/>
      <c r="J205" s="142"/>
      <c r="K205" s="142"/>
      <c r="L205" s="174" t="n">
        <v>865578.46</v>
      </c>
      <c r="M205" s="175"/>
      <c r="N205" s="176" t="n">
        <v>865672</v>
      </c>
      <c r="AJ205" s="133"/>
      <c r="AK205" s="81" t="s">
        <v>295</v>
      </c>
    </row>
    <row r="206" customFormat="false" ht="15" hidden="false" customHeight="true" outlineLevel="0" collapsed="false">
      <c r="A206" s="172"/>
      <c r="B206" s="173"/>
      <c r="C206" s="142" t="s">
        <v>296</v>
      </c>
      <c r="D206" s="142"/>
      <c r="E206" s="142"/>
      <c r="F206" s="142"/>
      <c r="G206" s="142"/>
      <c r="H206" s="142"/>
      <c r="I206" s="142"/>
      <c r="J206" s="142"/>
      <c r="K206" s="142"/>
      <c r="L206" s="179" t="n">
        <v>165.38</v>
      </c>
      <c r="M206" s="175"/>
      <c r="N206" s="176" t="n">
        <v>9971</v>
      </c>
      <c r="AJ206" s="133"/>
      <c r="AK206" s="81" t="s">
        <v>296</v>
      </c>
    </row>
    <row r="207" customFormat="false" ht="15" hidden="false" customHeight="true" outlineLevel="0" collapsed="false">
      <c r="A207" s="172"/>
      <c r="B207" s="173"/>
      <c r="C207" s="142" t="s">
        <v>297</v>
      </c>
      <c r="D207" s="142"/>
      <c r="E207" s="142"/>
      <c r="F207" s="142"/>
      <c r="G207" s="142"/>
      <c r="H207" s="142"/>
      <c r="I207" s="142"/>
      <c r="J207" s="142"/>
      <c r="K207" s="142"/>
      <c r="L207" s="179" t="n">
        <v>86.06</v>
      </c>
      <c r="M207" s="175"/>
      <c r="N207" s="176" t="n">
        <v>5188</v>
      </c>
      <c r="AJ207" s="133"/>
      <c r="AK207" s="81" t="s">
        <v>297</v>
      </c>
    </row>
    <row r="208" customFormat="false" ht="15" hidden="false" customHeight="true" outlineLevel="0" collapsed="false">
      <c r="A208" s="172"/>
      <c r="B208" s="180"/>
      <c r="C208" s="181" t="s">
        <v>298</v>
      </c>
      <c r="D208" s="181"/>
      <c r="E208" s="181"/>
      <c r="F208" s="181"/>
      <c r="G208" s="181"/>
      <c r="H208" s="181"/>
      <c r="I208" s="181"/>
      <c r="J208" s="181"/>
      <c r="K208" s="181"/>
      <c r="L208" s="182" t="n">
        <v>2612640.63</v>
      </c>
      <c r="M208" s="183"/>
      <c r="N208" s="184" t="n">
        <v>4142749</v>
      </c>
      <c r="AJ208" s="133"/>
      <c r="AL208" s="133" t="s">
        <v>298</v>
      </c>
    </row>
    <row r="209" customFormat="false" ht="15" hidden="false" customHeight="true" outlineLevel="0" collapsed="false">
      <c r="A209" s="172"/>
      <c r="B209" s="173"/>
      <c r="C209" s="142" t="s">
        <v>299</v>
      </c>
      <c r="D209" s="142"/>
      <c r="E209" s="142"/>
      <c r="F209" s="142"/>
      <c r="G209" s="142"/>
      <c r="H209" s="142"/>
      <c r="I209" s="142"/>
      <c r="J209" s="142"/>
      <c r="K209" s="142"/>
      <c r="L209" s="174" t="n">
        <v>7754.56</v>
      </c>
      <c r="M209" s="175"/>
      <c r="N209" s="176" t="n">
        <v>467522</v>
      </c>
      <c r="AJ209" s="133"/>
      <c r="AK209" s="81" t="s">
        <v>299</v>
      </c>
      <c r="AL209" s="133"/>
    </row>
    <row r="210" customFormat="false" ht="15" hidden="false" customHeight="true" outlineLevel="0" collapsed="false">
      <c r="A210" s="172"/>
      <c r="B210" s="173"/>
      <c r="C210" s="142" t="s">
        <v>300</v>
      </c>
      <c r="D210" s="142"/>
      <c r="E210" s="142"/>
      <c r="F210" s="142"/>
      <c r="G210" s="142"/>
      <c r="H210" s="142"/>
      <c r="I210" s="142"/>
      <c r="J210" s="142"/>
      <c r="K210" s="142"/>
      <c r="L210" s="174" t="n">
        <v>8054.62</v>
      </c>
      <c r="M210" s="175"/>
      <c r="N210" s="176" t="n">
        <v>485613</v>
      </c>
      <c r="AJ210" s="133"/>
      <c r="AK210" s="81" t="s">
        <v>300</v>
      </c>
      <c r="AL210" s="133"/>
    </row>
    <row r="211" customFormat="false" ht="15" hidden="false" customHeight="true" outlineLevel="0" collapsed="false">
      <c r="A211" s="172"/>
      <c r="B211" s="173"/>
      <c r="C211" s="142" t="s">
        <v>301</v>
      </c>
      <c r="D211" s="142"/>
      <c r="E211" s="142"/>
      <c r="F211" s="142"/>
      <c r="G211" s="142"/>
      <c r="H211" s="142"/>
      <c r="I211" s="142"/>
      <c r="J211" s="142"/>
      <c r="K211" s="142"/>
      <c r="L211" s="174" t="n">
        <v>3954.84</v>
      </c>
      <c r="M211" s="175"/>
      <c r="N211" s="176" t="n">
        <v>238437</v>
      </c>
      <c r="AJ211" s="133"/>
      <c r="AK211" s="81" t="s">
        <v>301</v>
      </c>
      <c r="AL211" s="133"/>
    </row>
    <row r="212" customFormat="false" ht="15" hidden="false" customHeight="true" outlineLevel="0" collapsed="false">
      <c r="A212" s="172"/>
      <c r="B212" s="173"/>
      <c r="C212" s="142" t="s">
        <v>302</v>
      </c>
      <c r="D212" s="142"/>
      <c r="E212" s="142"/>
      <c r="F212" s="142"/>
      <c r="G212" s="142"/>
      <c r="H212" s="142"/>
      <c r="I212" s="142"/>
      <c r="J212" s="142"/>
      <c r="K212" s="142"/>
      <c r="L212" s="174" t="n">
        <v>44226.57</v>
      </c>
      <c r="M212" s="175"/>
      <c r="N212" s="176" t="n">
        <v>44227</v>
      </c>
      <c r="AJ212" s="133"/>
      <c r="AK212" s="81" t="s">
        <v>302</v>
      </c>
      <c r="AL212" s="133"/>
    </row>
    <row r="213" customFormat="false" ht="15" hidden="false" customHeight="true" outlineLevel="0" collapsed="false">
      <c r="A213" s="172"/>
      <c r="B213" s="173"/>
      <c r="C213" s="142" t="s">
        <v>303</v>
      </c>
      <c r="D213" s="142"/>
      <c r="E213" s="142"/>
      <c r="F213" s="142"/>
      <c r="G213" s="142"/>
      <c r="H213" s="142"/>
      <c r="I213" s="142"/>
      <c r="J213" s="142"/>
      <c r="K213" s="142"/>
      <c r="L213" s="174" t="n">
        <v>191247</v>
      </c>
      <c r="M213" s="175"/>
      <c r="N213" s="176" t="n">
        <v>191247</v>
      </c>
      <c r="AJ213" s="133"/>
      <c r="AK213" s="81" t="s">
        <v>303</v>
      </c>
      <c r="AL213" s="133"/>
    </row>
    <row r="214" customFormat="false" ht="15" hidden="false" customHeight="true" outlineLevel="0" collapsed="false">
      <c r="A214" s="172"/>
      <c r="B214" s="180"/>
      <c r="C214" s="181" t="s">
        <v>298</v>
      </c>
      <c r="D214" s="181"/>
      <c r="E214" s="181"/>
      <c r="F214" s="181"/>
      <c r="G214" s="181"/>
      <c r="H214" s="181"/>
      <c r="I214" s="181"/>
      <c r="J214" s="181"/>
      <c r="K214" s="181"/>
      <c r="L214" s="182" t="n">
        <v>2848114.2</v>
      </c>
      <c r="M214" s="183"/>
      <c r="N214" s="184" t="n">
        <v>4378223</v>
      </c>
      <c r="AJ214" s="133"/>
      <c r="AL214" s="133" t="s">
        <v>298</v>
      </c>
    </row>
    <row r="215" customFormat="false" ht="15" hidden="false" customHeight="true" outlineLevel="0" collapsed="false">
      <c r="A215" s="172"/>
      <c r="B215" s="173"/>
      <c r="C215" s="142" t="s">
        <v>304</v>
      </c>
      <c r="D215" s="142"/>
      <c r="E215" s="142"/>
      <c r="F215" s="142"/>
      <c r="G215" s="142"/>
      <c r="H215" s="142"/>
      <c r="I215" s="142"/>
      <c r="J215" s="142"/>
      <c r="K215" s="142"/>
      <c r="L215" s="174" t="n">
        <v>133861.37</v>
      </c>
      <c r="M215" s="175"/>
      <c r="N215" s="176" t="n">
        <v>205776</v>
      </c>
      <c r="AJ215" s="133"/>
      <c r="AK215" s="81" t="s">
        <v>304</v>
      </c>
      <c r="AL215" s="133"/>
    </row>
    <row r="216" customFormat="false" ht="15" hidden="false" customHeight="true" outlineLevel="0" collapsed="false">
      <c r="A216" s="172"/>
      <c r="B216" s="180"/>
      <c r="C216" s="181" t="s">
        <v>305</v>
      </c>
      <c r="D216" s="181"/>
      <c r="E216" s="181"/>
      <c r="F216" s="181"/>
      <c r="G216" s="181"/>
      <c r="H216" s="181"/>
      <c r="I216" s="181"/>
      <c r="J216" s="181"/>
      <c r="K216" s="181"/>
      <c r="L216" s="182" t="n">
        <v>2981975.57</v>
      </c>
      <c r="M216" s="183"/>
      <c r="N216" s="184" t="n">
        <v>4583999</v>
      </c>
      <c r="AJ216" s="133"/>
      <c r="AL216" s="133"/>
      <c r="AM216" s="133" t="s">
        <v>305</v>
      </c>
    </row>
    <row r="217" customFormat="false" ht="13.5" hidden="true" customHeight="true" outlineLevel="0" collapsed="false">
      <c r="B217" s="153"/>
      <c r="C217" s="151"/>
      <c r="D217" s="151"/>
      <c r="E217" s="151"/>
      <c r="F217" s="151"/>
      <c r="G217" s="151"/>
      <c r="H217" s="151"/>
      <c r="I217" s="151"/>
      <c r="J217" s="151"/>
      <c r="K217" s="151"/>
      <c r="L217" s="182"/>
      <c r="M217" s="185"/>
      <c r="N217" s="186"/>
    </row>
    <row r="218" customFormat="false" ht="26.25" hidden="false" customHeight="true" outlineLevel="0" collapsed="false">
      <c r="A218" s="187"/>
      <c r="B218" s="188"/>
      <c r="C218" s="188"/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</row>
    <row r="219" s="13" customFormat="true" ht="22.5" hidden="true" customHeight="true" outlineLevel="0" collapsed="false">
      <c r="A219" s="191" t="s">
        <v>306</v>
      </c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64"/>
      <c r="P219" s="164"/>
      <c r="Q219" s="80"/>
      <c r="R219" s="80"/>
      <c r="S219" s="80"/>
      <c r="T219" s="80"/>
      <c r="U219" s="80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0"/>
      <c r="AS219" s="80"/>
      <c r="AT219" s="80"/>
      <c r="AU219" s="80"/>
      <c r="AV219" s="80"/>
      <c r="AW219" s="80"/>
      <c r="AX219" s="80"/>
      <c r="AY219" s="80"/>
      <c r="AZ219" s="80"/>
      <c r="BA219" s="80"/>
      <c r="BB219" s="80"/>
      <c r="BC219" s="80"/>
      <c r="BD219" s="80"/>
      <c r="BE219" s="80"/>
      <c r="BF219" s="80"/>
      <c r="BG219" s="80"/>
      <c r="BH219" s="80"/>
      <c r="BI219" s="80"/>
      <c r="BJ219" s="80"/>
      <c r="BK219" s="80"/>
      <c r="BL219" s="80"/>
    </row>
    <row r="220" s="13" customFormat="true" ht="12.75" hidden="true" customHeight="true" outlineLevel="0" collapsed="false">
      <c r="A220" s="191" t="s">
        <v>307</v>
      </c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64"/>
      <c r="P220" s="164"/>
      <c r="Q220" s="80"/>
      <c r="R220" s="80"/>
      <c r="S220" s="80"/>
      <c r="T220" s="80"/>
      <c r="U220" s="80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0"/>
      <c r="AS220" s="80"/>
      <c r="AT220" s="80"/>
      <c r="AU220" s="80"/>
      <c r="AV220" s="80"/>
      <c r="AW220" s="80"/>
      <c r="AX220" s="80"/>
      <c r="AY220" s="80"/>
      <c r="AZ220" s="80"/>
      <c r="BA220" s="80"/>
      <c r="BB220" s="80"/>
      <c r="BC220" s="80"/>
      <c r="BD220" s="80"/>
      <c r="BE220" s="80"/>
      <c r="BF220" s="80"/>
      <c r="BG220" s="80"/>
      <c r="BH220" s="80"/>
      <c r="BI220" s="80"/>
      <c r="BJ220" s="80"/>
      <c r="BK220" s="80"/>
      <c r="BL220" s="80"/>
    </row>
    <row r="221" s="13" customFormat="true" ht="12.75" hidden="true" customHeight="true" outlineLevel="0" collapsed="false">
      <c r="A221" s="191" t="s">
        <v>308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64"/>
      <c r="P221" s="164"/>
      <c r="Q221" s="80"/>
      <c r="R221" s="80"/>
      <c r="S221" s="80"/>
      <c r="T221" s="80"/>
      <c r="U221" s="80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0"/>
      <c r="AS221" s="80"/>
      <c r="AT221" s="80"/>
      <c r="AU221" s="80"/>
      <c r="AV221" s="80"/>
      <c r="AW221" s="80"/>
      <c r="AX221" s="80"/>
      <c r="AY221" s="80"/>
      <c r="AZ221" s="80"/>
      <c r="BA221" s="80"/>
      <c r="BB221" s="80"/>
      <c r="BC221" s="80"/>
      <c r="BD221" s="80"/>
      <c r="BE221" s="80"/>
      <c r="BF221" s="80"/>
      <c r="BG221" s="80"/>
      <c r="BH221" s="80"/>
      <c r="BI221" s="80"/>
      <c r="BJ221" s="80"/>
      <c r="BK221" s="80"/>
      <c r="BL221" s="80"/>
    </row>
    <row r="222" s="13" customFormat="true" ht="19.5" hidden="false" customHeight="true" outlineLevel="0" collapsed="false">
      <c r="A222" s="79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0"/>
      <c r="AS222" s="80"/>
      <c r="AT222" s="80"/>
      <c r="AU222" s="80"/>
      <c r="AV222" s="80"/>
      <c r="AW222" s="80"/>
      <c r="AX222" s="80"/>
      <c r="AY222" s="80"/>
      <c r="AZ222" s="80"/>
      <c r="BA222" s="80"/>
      <c r="BB222" s="80"/>
      <c r="BC222" s="80"/>
      <c r="BD222" s="80"/>
      <c r="BE222" s="80"/>
      <c r="BF222" s="80"/>
      <c r="BG222" s="80"/>
      <c r="BH222" s="80"/>
      <c r="BI222" s="80"/>
      <c r="BJ222" s="80"/>
      <c r="BK222" s="80"/>
      <c r="BL222" s="80"/>
    </row>
    <row r="223" s="13" customFormat="true" ht="15" hidden="false" customHeight="false" outlineLevel="0" collapsed="false">
      <c r="A223" s="79"/>
      <c r="B223" s="192"/>
      <c r="C223" s="80"/>
      <c r="D223" s="192"/>
      <c r="E223" s="80"/>
      <c r="F223" s="192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0"/>
      <c r="AS223" s="80"/>
      <c r="AT223" s="80"/>
      <c r="AU223" s="80"/>
      <c r="AV223" s="80"/>
      <c r="AW223" s="80"/>
      <c r="AX223" s="80"/>
      <c r="AY223" s="80"/>
      <c r="AZ223" s="80"/>
      <c r="BA223" s="80"/>
      <c r="BB223" s="80"/>
      <c r="BC223" s="80"/>
      <c r="BD223" s="80"/>
      <c r="BE223" s="80"/>
      <c r="BF223" s="80"/>
      <c r="BG223" s="80"/>
      <c r="BH223" s="80"/>
      <c r="BI223" s="80"/>
      <c r="BJ223" s="80"/>
      <c r="BK223" s="80"/>
      <c r="BL223" s="80"/>
    </row>
  </sheetData>
  <mergeCells count="20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A61:N61"/>
    <mergeCell ref="A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A73:N73"/>
    <mergeCell ref="C74:E74"/>
    <mergeCell ref="C75:E75"/>
    <mergeCell ref="A76:N76"/>
    <mergeCell ref="C77:E77"/>
    <mergeCell ref="C78:E78"/>
    <mergeCell ref="C79:E79"/>
    <mergeCell ref="C80:E80"/>
    <mergeCell ref="C81:E81"/>
    <mergeCell ref="C82:E82"/>
    <mergeCell ref="A83:N83"/>
    <mergeCell ref="C84:E84"/>
    <mergeCell ref="C85:E85"/>
    <mergeCell ref="C86:E86"/>
    <mergeCell ref="C87:E87"/>
    <mergeCell ref="C88:E88"/>
    <mergeCell ref="C89:E89"/>
    <mergeCell ref="C90:E90"/>
    <mergeCell ref="C91:E91"/>
    <mergeCell ref="A92:N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A104:N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A158:N158"/>
    <mergeCell ref="A159:N159"/>
    <mergeCell ref="C160:E160"/>
    <mergeCell ref="C161:E161"/>
    <mergeCell ref="A163:N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8:K178"/>
    <mergeCell ref="C179:K179"/>
    <mergeCell ref="C180:K180"/>
    <mergeCell ref="C181:K181"/>
    <mergeCell ref="C182:K182"/>
    <mergeCell ref="C183:K183"/>
    <mergeCell ref="C184:K184"/>
    <mergeCell ref="C185:K185"/>
    <mergeCell ref="C186:K186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C215:K215"/>
    <mergeCell ref="C216:K216"/>
    <mergeCell ref="A219:N219"/>
    <mergeCell ref="A220:N220"/>
    <mergeCell ref="A221:N22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rowBreaks count="2" manualBreakCount="2">
    <brk id="84" man="true" max="16383" min="0"/>
    <brk id="15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230"/>
  <sheetViews>
    <sheetView showFormulas="false" showGridLines="true" showRowColHeaders="true" showZeros="true" rightToLeft="false" tabSelected="false" showOutlineSymbols="true" defaultGridColor="true" view="pageBreakPreview" topLeftCell="A215" colorId="64" zoomScale="90" zoomScaleNormal="65" zoomScalePageLayoutView="90" workbookViewId="0">
      <selection pane="topLeft" activeCell="A225" activeCellId="0" sqref="A22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79" width="9.14"/>
    <col collapsed="false" customWidth="true" hidden="false" outlineLevel="0" max="2" min="2" style="80" width="20.14"/>
    <col collapsed="false" customWidth="true" hidden="false" outlineLevel="0" max="3" min="3" style="80" width="13.42"/>
    <col collapsed="false" customWidth="true" hidden="false" outlineLevel="0" max="4" min="4" style="80" width="12.86"/>
    <col collapsed="false" customWidth="true" hidden="false" outlineLevel="0" max="5" min="5" style="80" width="13.29"/>
    <col collapsed="false" customWidth="true" hidden="false" outlineLevel="0" max="6" min="6" style="80" width="8.57"/>
    <col collapsed="false" customWidth="true" hidden="false" outlineLevel="0" max="7" min="7" style="80" width="10.57"/>
    <col collapsed="false" customWidth="true" hidden="false" outlineLevel="0" max="8" min="8" style="80" width="8.42"/>
    <col collapsed="false" customWidth="true" hidden="false" outlineLevel="0" max="9" min="9" style="80" width="13"/>
    <col collapsed="false" customWidth="true" hidden="false" outlineLevel="0" max="10" min="10" style="80" width="12.42"/>
    <col collapsed="false" customWidth="true" hidden="false" outlineLevel="0" max="11" min="11" style="80" width="8.57"/>
    <col collapsed="false" customWidth="true" hidden="false" outlineLevel="0" max="12" min="12" style="80" width="12.86"/>
    <col collapsed="false" customWidth="true" hidden="false" outlineLevel="0" max="13" min="13" style="80" width="7.42"/>
    <col collapsed="false" customWidth="true" hidden="false" outlineLevel="0" max="14" min="14" style="80" width="13.42"/>
    <col collapsed="false" customWidth="true" hidden="true" outlineLevel="0" max="15" min="15" style="80" width="14.57"/>
    <col collapsed="false" customWidth="true" hidden="true" outlineLevel="0" max="16" min="16" style="80" width="78.29"/>
    <col collapsed="false" customWidth="true" hidden="true" outlineLevel="0" max="17" min="17" style="80" width="73.71"/>
    <col collapsed="false" customWidth="false" hidden="false" outlineLevel="0" max="21" min="18" style="80" width="9.14"/>
    <col collapsed="false" customWidth="true" hidden="true" outlineLevel="0" max="27" min="22" style="81" width="86.71"/>
    <col collapsed="false" customWidth="true" hidden="true" outlineLevel="0" max="30" min="28" style="81" width="164.14"/>
    <col collapsed="false" customWidth="true" hidden="true" outlineLevel="0" max="31" min="31" style="81" width="34.71"/>
    <col collapsed="false" customWidth="true" hidden="true" outlineLevel="0" max="33" min="32" style="81" width="164.14"/>
    <col collapsed="false" customWidth="true" hidden="true" outlineLevel="0" max="35" min="34" style="81" width="39.57"/>
    <col collapsed="false" customWidth="true" hidden="true" outlineLevel="0" max="39" min="36" style="81" width="101.14"/>
    <col collapsed="false" customWidth="true" hidden="true" outlineLevel="0" max="40" min="40" style="81" width="58.71"/>
    <col collapsed="false" customWidth="true" hidden="true" outlineLevel="0" max="41" min="41" style="81" width="55.29"/>
    <col collapsed="false" customWidth="true" hidden="true" outlineLevel="0" max="42" min="42" style="81" width="58.71"/>
    <col collapsed="false" customWidth="true" hidden="true" outlineLevel="0" max="43" min="43" style="81" width="55.29"/>
    <col collapsed="false" customWidth="false" hidden="false" outlineLevel="0" max="64" min="44" style="80" width="9.14"/>
  </cols>
  <sheetData>
    <row r="1" customFormat="false" ht="15" hidden="false" customHeight="false" outlineLevel="0" collapsed="false">
      <c r="N1" s="82" t="s">
        <v>35</v>
      </c>
    </row>
    <row r="2" customFormat="false" ht="11.25" hidden="false" customHeight="true" outlineLevel="0" collapsed="false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4" t="s">
        <v>36</v>
      </c>
    </row>
    <row r="3" customFormat="false" ht="6.75" hidden="false" customHeight="true" outlineLevel="0" collapsed="false">
      <c r="A3" s="83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2"/>
    </row>
    <row r="4" customFormat="false" ht="2.25" hidden="false" customHeight="true" outlineLevel="0" collapsed="false">
      <c r="A4" s="86"/>
      <c r="B4" s="87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customFormat="false" ht="11.25" hidden="false" customHeight="true" outlineLevel="0" collapsed="false">
      <c r="A5" s="86" t="s">
        <v>37</v>
      </c>
      <c r="B5" s="87"/>
      <c r="C5" s="83"/>
      <c r="E5" s="83"/>
      <c r="F5" s="83"/>
      <c r="G5" s="88" t="s">
        <v>38</v>
      </c>
      <c r="H5" s="88"/>
      <c r="I5" s="88"/>
      <c r="J5" s="88"/>
      <c r="K5" s="88"/>
      <c r="L5" s="88"/>
      <c r="M5" s="88"/>
      <c r="N5" s="88"/>
    </row>
    <row r="6" customFormat="false" ht="45" hidden="true" customHeight="true" outlineLevel="0" collapsed="false">
      <c r="A6" s="86" t="s">
        <v>39</v>
      </c>
      <c r="B6" s="87"/>
      <c r="C6" s="83"/>
      <c r="E6" s="89"/>
      <c r="F6" s="89"/>
      <c r="G6" s="90" t="s">
        <v>40</v>
      </c>
      <c r="H6" s="90"/>
      <c r="I6" s="90"/>
      <c r="J6" s="90"/>
      <c r="K6" s="90"/>
      <c r="L6" s="90"/>
      <c r="M6" s="90"/>
      <c r="N6" s="90"/>
      <c r="V6" s="91" t="s">
        <v>40</v>
      </c>
    </row>
    <row r="7" customFormat="false" ht="101.25" hidden="true" customHeight="true" outlineLevel="0" collapsed="false">
      <c r="A7" s="92" t="s">
        <v>41</v>
      </c>
      <c r="B7" s="92"/>
      <c r="C7" s="92"/>
      <c r="D7" s="92"/>
      <c r="E7" s="92"/>
      <c r="F7" s="92"/>
      <c r="G7" s="90" t="s">
        <v>42</v>
      </c>
      <c r="H7" s="90"/>
      <c r="I7" s="90"/>
      <c r="J7" s="90"/>
      <c r="K7" s="90"/>
      <c r="L7" s="90"/>
      <c r="M7" s="90"/>
      <c r="N7" s="90"/>
      <c r="P7" s="93" t="s">
        <v>41</v>
      </c>
      <c r="Q7" s="93" t="s">
        <v>42</v>
      </c>
      <c r="R7" s="94"/>
      <c r="S7" s="94"/>
      <c r="T7" s="94"/>
      <c r="U7" s="94"/>
      <c r="W7" s="91" t="s">
        <v>42</v>
      </c>
    </row>
    <row r="8" customFormat="false" ht="67.5" hidden="true" customHeight="true" outlineLevel="0" collapsed="false">
      <c r="A8" s="95" t="s">
        <v>43</v>
      </c>
      <c r="B8" s="95"/>
      <c r="C8" s="95"/>
      <c r="D8" s="95"/>
      <c r="E8" s="95"/>
      <c r="F8" s="95"/>
      <c r="G8" s="90"/>
      <c r="H8" s="90"/>
      <c r="I8" s="90"/>
      <c r="J8" s="90"/>
      <c r="K8" s="90"/>
      <c r="L8" s="90"/>
      <c r="M8" s="90"/>
      <c r="N8" s="90"/>
      <c r="P8" s="93" t="s">
        <v>44</v>
      </c>
      <c r="Q8" s="93"/>
      <c r="R8" s="94"/>
      <c r="S8" s="94"/>
      <c r="T8" s="94"/>
      <c r="U8" s="94"/>
      <c r="X8" s="91"/>
    </row>
    <row r="9" customFormat="false" ht="33.75" hidden="true" customHeight="true" outlineLevel="0" collapsed="false">
      <c r="A9" s="92" t="s">
        <v>45</v>
      </c>
      <c r="B9" s="92"/>
      <c r="C9" s="92"/>
      <c r="D9" s="92"/>
      <c r="E9" s="92"/>
      <c r="F9" s="92"/>
      <c r="G9" s="90"/>
      <c r="H9" s="90"/>
      <c r="I9" s="90"/>
      <c r="J9" s="90"/>
      <c r="K9" s="90"/>
      <c r="L9" s="90"/>
      <c r="M9" s="90"/>
      <c r="N9" s="90"/>
      <c r="P9" s="93" t="s">
        <v>45</v>
      </c>
      <c r="Q9" s="93"/>
      <c r="R9" s="94"/>
      <c r="S9" s="94"/>
      <c r="T9" s="94"/>
      <c r="U9" s="94"/>
      <c r="Y9" s="91"/>
    </row>
    <row r="10" customFormat="false" ht="11.25" hidden="false" customHeight="true" outlineLevel="0" collapsed="false">
      <c r="A10" s="86" t="s">
        <v>46</v>
      </c>
      <c r="B10" s="86"/>
      <c r="C10" s="86"/>
      <c r="D10" s="86"/>
      <c r="E10" s="86"/>
      <c r="F10" s="86"/>
      <c r="G10" s="90" t="s">
        <v>47</v>
      </c>
      <c r="H10" s="90"/>
      <c r="I10" s="90"/>
      <c r="J10" s="90"/>
      <c r="K10" s="90"/>
      <c r="L10" s="90"/>
      <c r="M10" s="90"/>
      <c r="N10" s="90"/>
      <c r="Z10" s="91" t="s">
        <v>47</v>
      </c>
    </row>
    <row r="11" customFormat="false" ht="15" hidden="false" customHeight="false" outlineLevel="0" collapsed="false">
      <c r="A11" s="86" t="s">
        <v>48</v>
      </c>
      <c r="B11" s="86"/>
      <c r="C11" s="86"/>
      <c r="D11" s="86"/>
      <c r="E11" s="86"/>
      <c r="F11" s="86"/>
      <c r="G11" s="96" t="n">
        <v>2</v>
      </c>
      <c r="H11" s="96"/>
      <c r="I11" s="96"/>
      <c r="J11" s="96"/>
      <c r="K11" s="96"/>
      <c r="L11" s="96"/>
      <c r="M11" s="96"/>
      <c r="N11" s="96"/>
      <c r="AA11" s="91" t="s">
        <v>49</v>
      </c>
    </row>
    <row r="12" customFormat="false" ht="3.75" hidden="false" customHeight="true" outlineLevel="0" collapsed="false">
      <c r="A12" s="97"/>
      <c r="B12" s="83"/>
      <c r="C12" s="83"/>
      <c r="D12" s="83"/>
      <c r="E12" s="83"/>
      <c r="F12" s="87"/>
      <c r="G12" s="87"/>
      <c r="H12" s="87"/>
      <c r="I12" s="87"/>
      <c r="J12" s="87"/>
      <c r="K12" s="87"/>
      <c r="L12" s="87"/>
      <c r="M12" s="87"/>
      <c r="N12" s="87"/>
    </row>
    <row r="13" customFormat="false" ht="15" hidden="false" customHeight="true" outlineLevel="0" collapsed="false">
      <c r="A13" s="101" t="s">
        <v>334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4"/>
      <c r="Z13" s="194"/>
      <c r="AA13" s="194"/>
      <c r="AB13" s="194"/>
      <c r="AC13" s="194"/>
      <c r="AD13" s="194"/>
      <c r="AE13" s="195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</row>
    <row r="14" customFormat="false" ht="15" hidden="false" customHeight="false" outlineLevel="0" collapsed="false">
      <c r="A14" s="99" t="s">
        <v>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customFormat="false" ht="5.25" hidden="false" customHeight="true" outlineLevel="0" collapsed="false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customFormat="false" ht="30" hidden="false" customHeight="true" outlineLevel="0" collapsed="false">
      <c r="A16" s="98" t="s">
        <v>4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91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customFormat="false" ht="15" hidden="false" customHeight="false" outlineLevel="0" collapsed="false">
      <c r="A17" s="99" t="s">
        <v>51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</row>
    <row r="18" customFormat="false" ht="21" hidden="false" customHeight="true" outlineLevel="0" collapsed="false">
      <c r="A18" s="102" t="s">
        <v>335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</row>
    <row r="19" customFormat="false" ht="3.75" hidden="false" customHeight="true" outlineLevel="0" collapsed="false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customFormat="false" ht="30.7" hidden="false" customHeight="true" outlineLevel="0" collapsed="false">
      <c r="A20" s="103" t="s">
        <v>336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4"/>
      <c r="Z20" s="194"/>
      <c r="AA20" s="194"/>
      <c r="AB20" s="194"/>
      <c r="AC20" s="194"/>
      <c r="AD20" s="194"/>
      <c r="AE20" s="194"/>
      <c r="AF20" s="194"/>
      <c r="AG20" s="195" t="s">
        <v>337</v>
      </c>
      <c r="AH20" s="194"/>
      <c r="AI20" s="194"/>
      <c r="AJ20" s="194"/>
      <c r="AK20" s="194"/>
      <c r="AL20" s="194"/>
      <c r="AM20" s="194"/>
      <c r="AN20" s="194"/>
      <c r="AO20" s="194"/>
      <c r="AP20" s="194"/>
      <c r="AQ20" s="194"/>
      <c r="AR20" s="194"/>
      <c r="AS20" s="194"/>
      <c r="AT20" s="194"/>
      <c r="AU20" s="194"/>
      <c r="AV20" s="194"/>
      <c r="AW20" s="194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</row>
    <row r="21" customFormat="false" ht="12" hidden="false" customHeight="true" outlineLevel="0" collapsed="false">
      <c r="A21" s="99" t="s">
        <v>55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</row>
    <row r="22" customFormat="false" ht="12" hidden="false" customHeight="true" outlineLevel="0" collapsed="false">
      <c r="A22" s="83" t="s">
        <v>56</v>
      </c>
      <c r="B22" s="104" t="s">
        <v>57</v>
      </c>
      <c r="C22" s="79" t="s">
        <v>58</v>
      </c>
      <c r="D22" s="79"/>
      <c r="E22" s="79"/>
      <c r="F22" s="89"/>
      <c r="G22" s="89"/>
      <c r="H22" s="89"/>
      <c r="I22" s="89"/>
      <c r="J22" s="89"/>
      <c r="K22" s="89"/>
      <c r="L22" s="89"/>
      <c r="M22" s="89"/>
      <c r="N22" s="89"/>
    </row>
    <row r="23" customFormat="false" ht="12" hidden="false" customHeight="true" outlineLevel="0" collapsed="false">
      <c r="A23" s="83" t="s">
        <v>59</v>
      </c>
      <c r="B23" s="88" t="s">
        <v>60</v>
      </c>
      <c r="C23" s="88"/>
      <c r="D23" s="88"/>
      <c r="E23" s="88"/>
      <c r="F23" s="88"/>
      <c r="G23" s="89"/>
      <c r="H23" s="89"/>
      <c r="I23" s="89"/>
      <c r="J23" s="89"/>
      <c r="K23" s="89"/>
      <c r="L23" s="89"/>
      <c r="M23" s="89"/>
      <c r="N23" s="89"/>
    </row>
    <row r="24" customFormat="false" ht="15" hidden="false" customHeight="false" outlineLevel="0" collapsed="false">
      <c r="A24" s="83"/>
      <c r="B24" s="105" t="s">
        <v>61</v>
      </c>
      <c r="C24" s="105"/>
      <c r="D24" s="105"/>
      <c r="E24" s="105"/>
      <c r="F24" s="105"/>
      <c r="G24" s="106"/>
      <c r="H24" s="106"/>
      <c r="I24" s="106"/>
      <c r="J24" s="106"/>
      <c r="K24" s="106"/>
      <c r="L24" s="106"/>
      <c r="M24" s="107"/>
      <c r="N24" s="106"/>
    </row>
    <row r="25" customFormat="false" ht="5.25" hidden="false" customHeight="true" outlineLevel="0" collapsed="false">
      <c r="A25" s="83"/>
      <c r="B25" s="83"/>
      <c r="C25" s="83"/>
      <c r="D25" s="108"/>
      <c r="E25" s="108"/>
      <c r="F25" s="108"/>
      <c r="G25" s="108"/>
      <c r="H25" s="108"/>
      <c r="I25" s="108"/>
      <c r="J25" s="108"/>
      <c r="K25" s="108"/>
      <c r="L25" s="108"/>
      <c r="M25" s="106"/>
      <c r="N25" s="106"/>
    </row>
    <row r="26" customFormat="false" ht="15" hidden="false" customHeight="true" outlineLevel="0" collapsed="false">
      <c r="A26" s="109" t="s">
        <v>62</v>
      </c>
      <c r="B26" s="83"/>
      <c r="C26" s="83"/>
      <c r="D26" s="110" t="s">
        <v>63</v>
      </c>
      <c r="E26" s="110"/>
      <c r="F26" s="110"/>
      <c r="G26" s="111"/>
      <c r="H26" s="111"/>
      <c r="I26" s="111"/>
      <c r="J26" s="111"/>
      <c r="K26" s="111"/>
      <c r="L26" s="111"/>
      <c r="M26" s="111"/>
      <c r="N26" s="111"/>
      <c r="AE26" s="91" t="s">
        <v>64</v>
      </c>
    </row>
    <row r="27" customFormat="false" ht="7.5" hidden="false" customHeight="true" outlineLevel="0" collapsed="false">
      <c r="A27" s="83"/>
      <c r="B27" s="85"/>
      <c r="C27" s="85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customFormat="false" ht="12" hidden="false" customHeight="true" outlineLevel="0" collapsed="false">
      <c r="A28" s="109" t="s">
        <v>65</v>
      </c>
      <c r="B28" s="85"/>
      <c r="C28" s="113" t="n">
        <v>3000</v>
      </c>
      <c r="D28" s="114" t="s">
        <v>338</v>
      </c>
      <c r="E28" s="115" t="s">
        <v>67</v>
      </c>
      <c r="G28" s="85"/>
      <c r="H28" s="85"/>
      <c r="I28" s="85"/>
      <c r="J28" s="85"/>
      <c r="K28" s="85"/>
      <c r="L28" s="116"/>
      <c r="M28" s="116"/>
      <c r="N28" s="85"/>
    </row>
    <row r="29" customFormat="false" ht="11.25" hidden="false" customHeight="true" outlineLevel="0" collapsed="false">
      <c r="A29" s="83"/>
      <c r="B29" s="117" t="s">
        <v>68</v>
      </c>
      <c r="C29" s="118"/>
      <c r="D29" s="119"/>
      <c r="E29" s="115"/>
      <c r="G29" s="85"/>
    </row>
    <row r="30" customFormat="false" ht="12" hidden="false" customHeight="true" outlineLevel="0" collapsed="false">
      <c r="A30" s="83"/>
      <c r="B30" s="120" t="s">
        <v>69</v>
      </c>
      <c r="C30" s="113" t="n">
        <v>2138.25</v>
      </c>
      <c r="D30" s="114" t="s">
        <v>339</v>
      </c>
      <c r="E30" s="115" t="s">
        <v>67</v>
      </c>
      <c r="G30" s="85" t="s">
        <v>71</v>
      </c>
      <c r="I30" s="85"/>
      <c r="J30" s="85"/>
      <c r="K30" s="85"/>
      <c r="L30" s="113" t="n">
        <v>237.81</v>
      </c>
      <c r="M30" s="121" t="s">
        <v>340</v>
      </c>
      <c r="N30" s="115" t="s">
        <v>67</v>
      </c>
    </row>
    <row r="31" customFormat="false" ht="12" hidden="false" customHeight="true" outlineLevel="0" collapsed="false">
      <c r="A31" s="83"/>
      <c r="B31" s="120" t="s">
        <v>13</v>
      </c>
      <c r="C31" s="113" t="n">
        <v>526.5</v>
      </c>
      <c r="D31" s="122" t="s">
        <v>341</v>
      </c>
      <c r="E31" s="115" t="s">
        <v>67</v>
      </c>
      <c r="G31" s="85" t="s">
        <v>74</v>
      </c>
      <c r="I31" s="85"/>
      <c r="J31" s="85"/>
      <c r="K31" s="85"/>
      <c r="L31" s="123" t="n">
        <v>365.32</v>
      </c>
      <c r="M31" s="123"/>
      <c r="N31" s="115" t="s">
        <v>75</v>
      </c>
    </row>
    <row r="32" customFormat="false" ht="12" hidden="false" customHeight="true" outlineLevel="0" collapsed="false">
      <c r="A32" s="83"/>
      <c r="B32" s="120" t="s">
        <v>76</v>
      </c>
      <c r="C32" s="113" t="n">
        <v>0</v>
      </c>
      <c r="D32" s="122" t="s">
        <v>77</v>
      </c>
      <c r="E32" s="115" t="s">
        <v>67</v>
      </c>
      <c r="G32" s="85" t="s">
        <v>78</v>
      </c>
      <c r="I32" s="85"/>
      <c r="J32" s="85"/>
      <c r="K32" s="85"/>
      <c r="L32" s="123" t="n">
        <v>152.19</v>
      </c>
      <c r="M32" s="123"/>
      <c r="N32" s="115" t="s">
        <v>75</v>
      </c>
    </row>
    <row r="33" customFormat="false" ht="12" hidden="false" customHeight="true" outlineLevel="0" collapsed="false">
      <c r="A33" s="83"/>
      <c r="B33" s="120" t="s">
        <v>15</v>
      </c>
      <c r="C33" s="113" t="n">
        <v>0</v>
      </c>
      <c r="D33" s="114" t="s">
        <v>77</v>
      </c>
      <c r="E33" s="115" t="s">
        <v>67</v>
      </c>
      <c r="G33" s="85"/>
      <c r="H33" s="85"/>
      <c r="I33" s="85"/>
      <c r="J33" s="85"/>
      <c r="K33" s="85"/>
      <c r="L33" s="124" t="s">
        <v>79</v>
      </c>
      <c r="M33" s="124"/>
      <c r="N33" s="85"/>
    </row>
    <row r="34" customFormat="false" ht="7.5" hidden="false" customHeight="true" outlineLevel="0" collapsed="false">
      <c r="A34" s="125"/>
    </row>
    <row r="35" customFormat="false" ht="23.25" hidden="false" customHeight="true" outlineLevel="0" collapsed="false">
      <c r="A35" s="126" t="s">
        <v>80</v>
      </c>
      <c r="B35" s="127" t="s">
        <v>81</v>
      </c>
      <c r="C35" s="127" t="s">
        <v>82</v>
      </c>
      <c r="D35" s="127"/>
      <c r="E35" s="127"/>
      <c r="F35" s="127" t="s">
        <v>83</v>
      </c>
      <c r="G35" s="127" t="s">
        <v>84</v>
      </c>
      <c r="H35" s="127"/>
      <c r="I35" s="127"/>
      <c r="J35" s="127" t="s">
        <v>85</v>
      </c>
      <c r="K35" s="127"/>
      <c r="L35" s="127"/>
      <c r="M35" s="127" t="s">
        <v>86</v>
      </c>
      <c r="N35" s="127" t="s">
        <v>87</v>
      </c>
    </row>
    <row r="36" customFormat="false" ht="28.5" hidden="false" customHeight="true" outlineLevel="0" collapsed="false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customFormat="false" ht="22.5" hidden="false" customHeight="false" outlineLevel="0" collapsed="false">
      <c r="A37" s="126"/>
      <c r="B37" s="127"/>
      <c r="C37" s="127"/>
      <c r="D37" s="127"/>
      <c r="E37" s="127"/>
      <c r="F37" s="127"/>
      <c r="G37" s="127" t="s">
        <v>88</v>
      </c>
      <c r="H37" s="127" t="s">
        <v>89</v>
      </c>
      <c r="I37" s="127" t="s">
        <v>90</v>
      </c>
      <c r="J37" s="127" t="s">
        <v>88</v>
      </c>
      <c r="K37" s="127" t="s">
        <v>89</v>
      </c>
      <c r="L37" s="127" t="s">
        <v>11</v>
      </c>
      <c r="M37" s="127"/>
      <c r="N37" s="127"/>
    </row>
    <row r="38" customFormat="false" ht="15" hidden="false" customHeight="false" outlineLevel="0" collapsed="false">
      <c r="A38" s="128" t="n">
        <v>1</v>
      </c>
      <c r="B38" s="129" t="n">
        <v>2</v>
      </c>
      <c r="C38" s="129" t="n">
        <v>3</v>
      </c>
      <c r="D38" s="129"/>
      <c r="E38" s="129"/>
      <c r="F38" s="129" t="n">
        <v>4</v>
      </c>
      <c r="G38" s="129" t="n">
        <v>5</v>
      </c>
      <c r="H38" s="129" t="n">
        <v>6</v>
      </c>
      <c r="I38" s="129" t="n">
        <v>7</v>
      </c>
      <c r="J38" s="129" t="n">
        <v>8</v>
      </c>
      <c r="K38" s="129" t="n">
        <v>9</v>
      </c>
      <c r="L38" s="129" t="n">
        <v>10</v>
      </c>
      <c r="M38" s="129" t="n">
        <v>11</v>
      </c>
      <c r="N38" s="129" t="n">
        <v>12</v>
      </c>
    </row>
    <row r="39" customFormat="false" ht="15" hidden="false" customHeight="true" outlineLevel="0" collapsed="false">
      <c r="A39" s="130" t="s">
        <v>91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AF39" s="131" t="s">
        <v>91</v>
      </c>
    </row>
    <row r="40" customFormat="false" ht="15" hidden="false" customHeight="true" outlineLevel="0" collapsed="false">
      <c r="A40" s="132" t="s">
        <v>92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AF40" s="131"/>
      <c r="AG40" s="133" t="s">
        <v>92</v>
      </c>
    </row>
    <row r="41" customFormat="false" ht="23.25" hidden="false" customHeight="true" outlineLevel="0" collapsed="false">
      <c r="A41" s="134" t="s">
        <v>93</v>
      </c>
      <c r="B41" s="135" t="s">
        <v>94</v>
      </c>
      <c r="C41" s="135" t="s">
        <v>95</v>
      </c>
      <c r="D41" s="135"/>
      <c r="E41" s="135"/>
      <c r="F41" s="136" t="s">
        <v>96</v>
      </c>
      <c r="G41" s="137" t="n">
        <v>13</v>
      </c>
      <c r="H41" s="138" t="n">
        <v>1</v>
      </c>
      <c r="I41" s="138" t="n">
        <v>13</v>
      </c>
      <c r="J41" s="139"/>
      <c r="K41" s="137"/>
      <c r="L41" s="139"/>
      <c r="M41" s="137"/>
      <c r="N41" s="140"/>
      <c r="AF41" s="131"/>
      <c r="AG41" s="133"/>
      <c r="AH41" s="133" t="s">
        <v>95</v>
      </c>
    </row>
    <row r="42" customFormat="false" ht="15" hidden="false" customHeight="true" outlineLevel="0" collapsed="false">
      <c r="A42" s="141"/>
      <c r="B42" s="142"/>
      <c r="C42" s="143" t="s">
        <v>97</v>
      </c>
      <c r="D42" s="143"/>
      <c r="E42" s="143"/>
      <c r="F42" s="144"/>
      <c r="G42" s="145"/>
      <c r="H42" s="145"/>
      <c r="I42" s="145"/>
      <c r="J42" s="146"/>
      <c r="K42" s="145"/>
      <c r="L42" s="149" t="n">
        <v>3065.18</v>
      </c>
      <c r="M42" s="145"/>
      <c r="N42" s="148" t="n">
        <v>86685</v>
      </c>
      <c r="AF42" s="131"/>
      <c r="AG42" s="133"/>
      <c r="AH42" s="133"/>
      <c r="AI42" s="81" t="s">
        <v>97</v>
      </c>
    </row>
    <row r="43" customFormat="false" ht="23.25" hidden="false" customHeight="true" outlineLevel="0" collapsed="false">
      <c r="A43" s="134" t="s">
        <v>49</v>
      </c>
      <c r="B43" s="135" t="s">
        <v>98</v>
      </c>
      <c r="C43" s="135" t="s">
        <v>99</v>
      </c>
      <c r="D43" s="135"/>
      <c r="E43" s="135"/>
      <c r="F43" s="136" t="s">
        <v>96</v>
      </c>
      <c r="G43" s="137" t="n">
        <v>1</v>
      </c>
      <c r="H43" s="138" t="n">
        <v>1</v>
      </c>
      <c r="I43" s="138" t="n">
        <v>1</v>
      </c>
      <c r="J43" s="139"/>
      <c r="K43" s="137"/>
      <c r="L43" s="139"/>
      <c r="M43" s="137"/>
      <c r="N43" s="140"/>
      <c r="AF43" s="131"/>
      <c r="AG43" s="133"/>
      <c r="AH43" s="133" t="s">
        <v>99</v>
      </c>
    </row>
    <row r="44" customFormat="false" ht="15" hidden="false" customHeight="true" outlineLevel="0" collapsed="false">
      <c r="A44" s="141"/>
      <c r="B44" s="142"/>
      <c r="C44" s="143" t="s">
        <v>97</v>
      </c>
      <c r="D44" s="143"/>
      <c r="E44" s="143"/>
      <c r="F44" s="144"/>
      <c r="G44" s="145"/>
      <c r="H44" s="145"/>
      <c r="I44" s="145"/>
      <c r="J44" s="146"/>
      <c r="K44" s="145"/>
      <c r="L44" s="147" t="n">
        <v>109.14</v>
      </c>
      <c r="M44" s="145"/>
      <c r="N44" s="148" t="n">
        <v>3337</v>
      </c>
      <c r="AF44" s="131"/>
      <c r="AG44" s="133"/>
      <c r="AH44" s="133"/>
      <c r="AI44" s="81" t="s">
        <v>97</v>
      </c>
    </row>
    <row r="45" customFormat="false" ht="23.25" hidden="false" customHeight="true" outlineLevel="0" collapsed="false">
      <c r="A45" s="134" t="s">
        <v>100</v>
      </c>
      <c r="B45" s="135" t="s">
        <v>101</v>
      </c>
      <c r="C45" s="135" t="s">
        <v>102</v>
      </c>
      <c r="D45" s="135"/>
      <c r="E45" s="135"/>
      <c r="F45" s="136" t="s">
        <v>96</v>
      </c>
      <c r="G45" s="137" t="n">
        <v>4</v>
      </c>
      <c r="H45" s="138" t="n">
        <v>1</v>
      </c>
      <c r="I45" s="138" t="n">
        <v>4</v>
      </c>
      <c r="J45" s="139"/>
      <c r="K45" s="137"/>
      <c r="L45" s="139"/>
      <c r="M45" s="137"/>
      <c r="N45" s="140"/>
      <c r="AF45" s="131"/>
      <c r="AG45" s="133"/>
      <c r="AH45" s="133" t="s">
        <v>102</v>
      </c>
    </row>
    <row r="46" customFormat="false" ht="15" hidden="false" customHeight="true" outlineLevel="0" collapsed="false">
      <c r="A46" s="141"/>
      <c r="B46" s="142"/>
      <c r="C46" s="143" t="s">
        <v>97</v>
      </c>
      <c r="D46" s="143"/>
      <c r="E46" s="143"/>
      <c r="F46" s="144"/>
      <c r="G46" s="145"/>
      <c r="H46" s="145"/>
      <c r="I46" s="145"/>
      <c r="J46" s="146"/>
      <c r="K46" s="145"/>
      <c r="L46" s="149" t="n">
        <v>1346</v>
      </c>
      <c r="M46" s="145"/>
      <c r="N46" s="148" t="n">
        <v>38735</v>
      </c>
      <c r="AF46" s="131"/>
      <c r="AG46" s="133"/>
      <c r="AH46" s="133"/>
      <c r="AI46" s="81" t="s">
        <v>97</v>
      </c>
    </row>
    <row r="47" customFormat="false" ht="15" hidden="false" customHeight="true" outlineLevel="0" collapsed="false">
      <c r="A47" s="132" t="s">
        <v>103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AF47" s="131"/>
      <c r="AG47" s="133" t="s">
        <v>103</v>
      </c>
      <c r="AH47" s="133"/>
    </row>
    <row r="48" customFormat="false" ht="15" hidden="false" customHeight="true" outlineLevel="0" collapsed="false">
      <c r="A48" s="134" t="s">
        <v>104</v>
      </c>
      <c r="B48" s="135" t="s">
        <v>105</v>
      </c>
      <c r="C48" s="135" t="s">
        <v>106</v>
      </c>
      <c r="D48" s="135"/>
      <c r="E48" s="135"/>
      <c r="F48" s="136" t="s">
        <v>96</v>
      </c>
      <c r="G48" s="137" t="n">
        <v>18</v>
      </c>
      <c r="H48" s="138" t="n">
        <v>1</v>
      </c>
      <c r="I48" s="138" t="n">
        <v>18</v>
      </c>
      <c r="J48" s="139"/>
      <c r="K48" s="137"/>
      <c r="L48" s="139"/>
      <c r="M48" s="137"/>
      <c r="N48" s="140"/>
      <c r="AF48" s="131"/>
      <c r="AG48" s="133"/>
      <c r="AH48" s="133" t="s">
        <v>106</v>
      </c>
    </row>
    <row r="49" customFormat="false" ht="15" hidden="false" customHeight="true" outlineLevel="0" collapsed="false">
      <c r="A49" s="141"/>
      <c r="B49" s="142"/>
      <c r="C49" s="143" t="s">
        <v>97</v>
      </c>
      <c r="D49" s="143"/>
      <c r="E49" s="143"/>
      <c r="F49" s="144"/>
      <c r="G49" s="145"/>
      <c r="H49" s="145"/>
      <c r="I49" s="145"/>
      <c r="J49" s="146"/>
      <c r="K49" s="145"/>
      <c r="L49" s="149" t="n">
        <v>1434.07</v>
      </c>
      <c r="M49" s="145"/>
      <c r="N49" s="148" t="n">
        <v>56430</v>
      </c>
      <c r="AF49" s="131"/>
      <c r="AG49" s="133"/>
      <c r="AH49" s="133"/>
      <c r="AI49" s="81" t="s">
        <v>97</v>
      </c>
    </row>
    <row r="50" customFormat="false" ht="15" hidden="false" customHeight="true" outlineLevel="0" collapsed="false">
      <c r="A50" s="134" t="s">
        <v>107</v>
      </c>
      <c r="B50" s="135" t="s">
        <v>108</v>
      </c>
      <c r="C50" s="135" t="s">
        <v>109</v>
      </c>
      <c r="D50" s="135"/>
      <c r="E50" s="135"/>
      <c r="F50" s="136" t="s">
        <v>96</v>
      </c>
      <c r="G50" s="137" t="n">
        <v>15</v>
      </c>
      <c r="H50" s="138" t="n">
        <v>1</v>
      </c>
      <c r="I50" s="138" t="n">
        <v>15</v>
      </c>
      <c r="J50" s="139"/>
      <c r="K50" s="137"/>
      <c r="L50" s="139"/>
      <c r="M50" s="137"/>
      <c r="N50" s="140"/>
      <c r="AF50" s="131"/>
      <c r="AG50" s="133"/>
      <c r="AH50" s="133" t="s">
        <v>109</v>
      </c>
    </row>
    <row r="51" customFormat="false" ht="15" hidden="false" customHeight="true" outlineLevel="0" collapsed="false">
      <c r="A51" s="141"/>
      <c r="B51" s="142"/>
      <c r="C51" s="143" t="s">
        <v>97</v>
      </c>
      <c r="D51" s="143"/>
      <c r="E51" s="143"/>
      <c r="F51" s="144"/>
      <c r="G51" s="145"/>
      <c r="H51" s="145"/>
      <c r="I51" s="145"/>
      <c r="J51" s="146"/>
      <c r="K51" s="145"/>
      <c r="L51" s="147" t="n">
        <v>195.35</v>
      </c>
      <c r="M51" s="145"/>
      <c r="N51" s="148" t="n">
        <v>6868</v>
      </c>
      <c r="AF51" s="131"/>
      <c r="AG51" s="133"/>
      <c r="AH51" s="133"/>
      <c r="AI51" s="81" t="s">
        <v>97</v>
      </c>
    </row>
    <row r="52" customFormat="false" ht="15" hidden="false" customHeight="true" outlineLevel="0" collapsed="false">
      <c r="A52" s="134" t="s">
        <v>110</v>
      </c>
      <c r="B52" s="135" t="s">
        <v>108</v>
      </c>
      <c r="C52" s="135" t="s">
        <v>109</v>
      </c>
      <c r="D52" s="135"/>
      <c r="E52" s="135"/>
      <c r="F52" s="136" t="s">
        <v>96</v>
      </c>
      <c r="G52" s="137" t="n">
        <v>3</v>
      </c>
      <c r="H52" s="138" t="n">
        <v>1</v>
      </c>
      <c r="I52" s="138" t="n">
        <v>3</v>
      </c>
      <c r="J52" s="139"/>
      <c r="K52" s="137"/>
      <c r="L52" s="139"/>
      <c r="M52" s="137"/>
      <c r="N52" s="140"/>
      <c r="AF52" s="131"/>
      <c r="AG52" s="133"/>
      <c r="AH52" s="133" t="s">
        <v>109</v>
      </c>
    </row>
    <row r="53" customFormat="false" ht="15" hidden="false" customHeight="true" outlineLevel="0" collapsed="false">
      <c r="A53" s="141"/>
      <c r="B53" s="142"/>
      <c r="C53" s="143" t="s">
        <v>97</v>
      </c>
      <c r="D53" s="143"/>
      <c r="E53" s="143"/>
      <c r="F53" s="144"/>
      <c r="G53" s="145"/>
      <c r="H53" s="145"/>
      <c r="I53" s="145"/>
      <c r="J53" s="146"/>
      <c r="K53" s="145"/>
      <c r="L53" s="147" t="n">
        <v>-39.06</v>
      </c>
      <c r="M53" s="145"/>
      <c r="N53" s="148" t="n">
        <v>-1373</v>
      </c>
      <c r="AF53" s="131"/>
      <c r="AG53" s="133"/>
      <c r="AH53" s="133"/>
      <c r="AI53" s="81" t="s">
        <v>97</v>
      </c>
    </row>
    <row r="54" customFormat="false" ht="45.75" hidden="false" customHeight="true" outlineLevel="0" collapsed="false">
      <c r="A54" s="134" t="s">
        <v>111</v>
      </c>
      <c r="B54" s="135" t="s">
        <v>319</v>
      </c>
      <c r="C54" s="135" t="s">
        <v>342</v>
      </c>
      <c r="D54" s="135"/>
      <c r="E54" s="135"/>
      <c r="F54" s="136" t="s">
        <v>114</v>
      </c>
      <c r="G54" s="137" t="n">
        <v>3</v>
      </c>
      <c r="H54" s="138" t="n">
        <v>1</v>
      </c>
      <c r="I54" s="138" t="n">
        <v>3</v>
      </c>
      <c r="J54" s="139"/>
      <c r="K54" s="137"/>
      <c r="L54" s="139"/>
      <c r="M54" s="137"/>
      <c r="N54" s="140"/>
      <c r="AF54" s="131"/>
      <c r="AG54" s="133"/>
      <c r="AH54" s="133" t="s">
        <v>342</v>
      </c>
    </row>
    <row r="55" customFormat="false" ht="15" hidden="false" customHeight="true" outlineLevel="0" collapsed="false">
      <c r="A55" s="141"/>
      <c r="B55" s="142"/>
      <c r="C55" s="143" t="s">
        <v>97</v>
      </c>
      <c r="D55" s="143"/>
      <c r="E55" s="143"/>
      <c r="F55" s="144"/>
      <c r="G55" s="145"/>
      <c r="H55" s="145"/>
      <c r="I55" s="145"/>
      <c r="J55" s="146"/>
      <c r="K55" s="145"/>
      <c r="L55" s="147" t="n">
        <v>713.94</v>
      </c>
      <c r="M55" s="145"/>
      <c r="N55" s="148" t="n">
        <v>39425</v>
      </c>
      <c r="AF55" s="131"/>
      <c r="AG55" s="133"/>
      <c r="AH55" s="133"/>
      <c r="AI55" s="81" t="s">
        <v>97</v>
      </c>
    </row>
    <row r="56" customFormat="false" ht="12.8" hidden="true" customHeight="false" outlineLevel="0" collapsed="false">
      <c r="A56" s="150"/>
      <c r="B56" s="151"/>
      <c r="C56" s="151"/>
      <c r="D56" s="151"/>
      <c r="E56" s="151"/>
      <c r="F56" s="152"/>
      <c r="G56" s="152"/>
      <c r="H56" s="152"/>
      <c r="I56" s="152"/>
      <c r="J56" s="153"/>
      <c r="K56" s="152"/>
      <c r="L56" s="153"/>
      <c r="M56" s="154"/>
      <c r="N56" s="153"/>
      <c r="AF56" s="131"/>
      <c r="AG56" s="133"/>
      <c r="AH56" s="133"/>
    </row>
    <row r="57" customFormat="false" ht="15" hidden="false" customHeight="true" outlineLevel="0" collapsed="false">
      <c r="A57" s="130" t="s">
        <v>115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AF57" s="131" t="s">
        <v>115</v>
      </c>
      <c r="AG57" s="133"/>
      <c r="AH57" s="133"/>
    </row>
    <row r="58" customFormat="false" ht="15" hidden="false" customHeight="true" outlineLevel="0" collapsed="false">
      <c r="A58" s="132" t="s">
        <v>92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AF58" s="131"/>
      <c r="AG58" s="133" t="s">
        <v>92</v>
      </c>
      <c r="AH58" s="133"/>
    </row>
    <row r="59" customFormat="false" ht="23.25" hidden="false" customHeight="true" outlineLevel="0" collapsed="false">
      <c r="A59" s="134" t="s">
        <v>116</v>
      </c>
      <c r="B59" s="135" t="s">
        <v>117</v>
      </c>
      <c r="C59" s="135" t="s">
        <v>118</v>
      </c>
      <c r="D59" s="135"/>
      <c r="E59" s="135"/>
      <c r="F59" s="136" t="s">
        <v>96</v>
      </c>
      <c r="G59" s="137" t="n">
        <v>8</v>
      </c>
      <c r="H59" s="138" t="n">
        <v>1</v>
      </c>
      <c r="I59" s="138" t="n">
        <v>8</v>
      </c>
      <c r="J59" s="139"/>
      <c r="K59" s="137"/>
      <c r="L59" s="139"/>
      <c r="M59" s="137"/>
      <c r="N59" s="140"/>
      <c r="AF59" s="131"/>
      <c r="AG59" s="133"/>
      <c r="AH59" s="133" t="s">
        <v>118</v>
      </c>
    </row>
    <row r="60" customFormat="false" ht="15" hidden="false" customHeight="true" outlineLevel="0" collapsed="false">
      <c r="A60" s="141"/>
      <c r="B60" s="142"/>
      <c r="C60" s="143" t="s">
        <v>97</v>
      </c>
      <c r="D60" s="143"/>
      <c r="E60" s="143"/>
      <c r="F60" s="144"/>
      <c r="G60" s="145"/>
      <c r="H60" s="145"/>
      <c r="I60" s="145"/>
      <c r="J60" s="146"/>
      <c r="K60" s="145"/>
      <c r="L60" s="149" t="n">
        <v>2063.13</v>
      </c>
      <c r="M60" s="145"/>
      <c r="N60" s="148" t="n">
        <v>70804</v>
      </c>
      <c r="AF60" s="131"/>
      <c r="AG60" s="133"/>
      <c r="AH60" s="133"/>
      <c r="AI60" s="81" t="s">
        <v>97</v>
      </c>
    </row>
    <row r="61" customFormat="false" ht="23.25" hidden="false" customHeight="true" outlineLevel="0" collapsed="false">
      <c r="A61" s="134" t="s">
        <v>119</v>
      </c>
      <c r="B61" s="135" t="s">
        <v>117</v>
      </c>
      <c r="C61" s="135" t="s">
        <v>118</v>
      </c>
      <c r="D61" s="135"/>
      <c r="E61" s="135"/>
      <c r="F61" s="136" t="s">
        <v>96</v>
      </c>
      <c r="G61" s="137" t="n">
        <v>3</v>
      </c>
      <c r="H61" s="138" t="n">
        <v>1</v>
      </c>
      <c r="I61" s="138" t="n">
        <v>3</v>
      </c>
      <c r="J61" s="139"/>
      <c r="K61" s="137"/>
      <c r="L61" s="139"/>
      <c r="M61" s="137"/>
      <c r="N61" s="140"/>
      <c r="AF61" s="131"/>
      <c r="AG61" s="133"/>
      <c r="AH61" s="133" t="s">
        <v>118</v>
      </c>
    </row>
    <row r="62" customFormat="false" ht="15" hidden="false" customHeight="true" outlineLevel="0" collapsed="false">
      <c r="A62" s="141"/>
      <c r="B62" s="142"/>
      <c r="C62" s="143" t="s">
        <v>97</v>
      </c>
      <c r="D62" s="143"/>
      <c r="E62" s="143"/>
      <c r="F62" s="144"/>
      <c r="G62" s="145"/>
      <c r="H62" s="145"/>
      <c r="I62" s="145"/>
      <c r="J62" s="146"/>
      <c r="K62" s="145"/>
      <c r="L62" s="147" t="n">
        <v>816.6</v>
      </c>
      <c r="M62" s="145"/>
      <c r="N62" s="148" t="n">
        <v>29139</v>
      </c>
      <c r="AF62" s="131"/>
      <c r="AG62" s="133"/>
      <c r="AH62" s="133"/>
      <c r="AI62" s="81" t="s">
        <v>97</v>
      </c>
    </row>
    <row r="63" customFormat="false" ht="34.5" hidden="false" customHeight="true" outlineLevel="0" collapsed="false">
      <c r="A63" s="134" t="s">
        <v>122</v>
      </c>
      <c r="B63" s="135" t="s">
        <v>120</v>
      </c>
      <c r="C63" s="135" t="s">
        <v>121</v>
      </c>
      <c r="D63" s="135"/>
      <c r="E63" s="135"/>
      <c r="F63" s="136" t="s">
        <v>96</v>
      </c>
      <c r="G63" s="137" t="n">
        <v>6</v>
      </c>
      <c r="H63" s="138" t="n">
        <v>1</v>
      </c>
      <c r="I63" s="138" t="n">
        <v>6</v>
      </c>
      <c r="J63" s="139"/>
      <c r="K63" s="137"/>
      <c r="L63" s="139"/>
      <c r="M63" s="137"/>
      <c r="N63" s="140"/>
      <c r="AF63" s="131"/>
      <c r="AG63" s="133"/>
      <c r="AH63" s="133" t="s">
        <v>121</v>
      </c>
    </row>
    <row r="64" customFormat="false" ht="15" hidden="false" customHeight="true" outlineLevel="0" collapsed="false">
      <c r="A64" s="141"/>
      <c r="B64" s="142"/>
      <c r="C64" s="143" t="s">
        <v>97</v>
      </c>
      <c r="D64" s="143"/>
      <c r="E64" s="143"/>
      <c r="F64" s="144"/>
      <c r="G64" s="145"/>
      <c r="H64" s="145"/>
      <c r="I64" s="145"/>
      <c r="J64" s="146"/>
      <c r="K64" s="145"/>
      <c r="L64" s="149" t="n">
        <v>3433.47</v>
      </c>
      <c r="M64" s="145"/>
      <c r="N64" s="148" t="n">
        <v>117122</v>
      </c>
      <c r="AF64" s="131"/>
      <c r="AG64" s="133"/>
      <c r="AH64" s="133"/>
      <c r="AI64" s="81" t="s">
        <v>97</v>
      </c>
    </row>
    <row r="65" customFormat="false" ht="34.5" hidden="false" customHeight="true" outlineLevel="0" collapsed="false">
      <c r="A65" s="134" t="s">
        <v>124</v>
      </c>
      <c r="B65" s="135" t="s">
        <v>321</v>
      </c>
      <c r="C65" s="135" t="s">
        <v>322</v>
      </c>
      <c r="D65" s="135"/>
      <c r="E65" s="135"/>
      <c r="F65" s="136" t="s">
        <v>96</v>
      </c>
      <c r="G65" s="137" t="n">
        <v>1</v>
      </c>
      <c r="H65" s="138" t="n">
        <v>1</v>
      </c>
      <c r="I65" s="138" t="n">
        <v>1</v>
      </c>
      <c r="J65" s="139"/>
      <c r="K65" s="137"/>
      <c r="L65" s="139"/>
      <c r="M65" s="137"/>
      <c r="N65" s="140"/>
      <c r="AF65" s="131"/>
      <c r="AG65" s="133"/>
      <c r="AH65" s="133" t="s">
        <v>322</v>
      </c>
    </row>
    <row r="66" customFormat="false" ht="15" hidden="false" customHeight="true" outlineLevel="0" collapsed="false">
      <c r="A66" s="141"/>
      <c r="B66" s="142"/>
      <c r="C66" s="143" t="s">
        <v>97</v>
      </c>
      <c r="D66" s="143"/>
      <c r="E66" s="143"/>
      <c r="F66" s="144"/>
      <c r="G66" s="145"/>
      <c r="H66" s="145"/>
      <c r="I66" s="145"/>
      <c r="J66" s="146"/>
      <c r="K66" s="145"/>
      <c r="L66" s="147" t="n">
        <v>913.18</v>
      </c>
      <c r="M66" s="145"/>
      <c r="N66" s="148" t="n">
        <v>31141</v>
      </c>
      <c r="AF66" s="131"/>
      <c r="AG66" s="133"/>
      <c r="AH66" s="133"/>
      <c r="AI66" s="81" t="s">
        <v>97</v>
      </c>
    </row>
    <row r="67" customFormat="false" ht="34.5" hidden="false" customHeight="true" outlineLevel="0" collapsed="false">
      <c r="A67" s="134" t="s">
        <v>128</v>
      </c>
      <c r="B67" s="135" t="s">
        <v>125</v>
      </c>
      <c r="C67" s="135" t="s">
        <v>126</v>
      </c>
      <c r="D67" s="135"/>
      <c r="E67" s="135"/>
      <c r="F67" s="136" t="s">
        <v>96</v>
      </c>
      <c r="G67" s="137" t="n">
        <v>26</v>
      </c>
      <c r="H67" s="138" t="n">
        <v>1</v>
      </c>
      <c r="I67" s="138" t="n">
        <v>26</v>
      </c>
      <c r="J67" s="139"/>
      <c r="K67" s="137"/>
      <c r="L67" s="139"/>
      <c r="M67" s="137"/>
      <c r="N67" s="140"/>
      <c r="AF67" s="131"/>
      <c r="AG67" s="133"/>
      <c r="AH67" s="133" t="s">
        <v>126</v>
      </c>
    </row>
    <row r="68" customFormat="false" ht="15" hidden="false" customHeight="true" outlineLevel="0" collapsed="false">
      <c r="A68" s="141"/>
      <c r="B68" s="142"/>
      <c r="C68" s="143" t="s">
        <v>97</v>
      </c>
      <c r="D68" s="143"/>
      <c r="E68" s="143"/>
      <c r="F68" s="144"/>
      <c r="G68" s="145"/>
      <c r="H68" s="145"/>
      <c r="I68" s="145"/>
      <c r="J68" s="146"/>
      <c r="K68" s="145"/>
      <c r="L68" s="149" t="n">
        <v>2051.99</v>
      </c>
      <c r="M68" s="145"/>
      <c r="N68" s="148" t="n">
        <v>61976</v>
      </c>
      <c r="AF68" s="131"/>
      <c r="AG68" s="133"/>
      <c r="AH68" s="133"/>
      <c r="AI68" s="81" t="s">
        <v>97</v>
      </c>
    </row>
    <row r="69" customFormat="false" ht="15" hidden="false" customHeight="true" outlineLevel="0" collapsed="false">
      <c r="A69" s="132" t="s">
        <v>127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AF69" s="131"/>
      <c r="AG69" s="133" t="s">
        <v>127</v>
      </c>
      <c r="AH69" s="133"/>
    </row>
    <row r="70" customFormat="false" ht="23.25" hidden="false" customHeight="true" outlineLevel="0" collapsed="false">
      <c r="A70" s="134" t="s">
        <v>132</v>
      </c>
      <c r="B70" s="135" t="s">
        <v>129</v>
      </c>
      <c r="C70" s="135" t="s">
        <v>130</v>
      </c>
      <c r="D70" s="135"/>
      <c r="E70" s="135"/>
      <c r="F70" s="136" t="s">
        <v>131</v>
      </c>
      <c r="G70" s="137" t="n">
        <v>0.179</v>
      </c>
      <c r="H70" s="138" t="n">
        <v>1</v>
      </c>
      <c r="I70" s="155" t="n">
        <v>0.179</v>
      </c>
      <c r="J70" s="139"/>
      <c r="K70" s="137"/>
      <c r="L70" s="139"/>
      <c r="M70" s="137"/>
      <c r="N70" s="140"/>
      <c r="AF70" s="131"/>
      <c r="AG70" s="133"/>
      <c r="AH70" s="133" t="s">
        <v>130</v>
      </c>
    </row>
    <row r="71" customFormat="false" ht="15" hidden="false" customHeight="true" outlineLevel="0" collapsed="false">
      <c r="A71" s="141"/>
      <c r="B71" s="142"/>
      <c r="C71" s="143" t="s">
        <v>97</v>
      </c>
      <c r="D71" s="143"/>
      <c r="E71" s="143"/>
      <c r="F71" s="144"/>
      <c r="G71" s="145"/>
      <c r="H71" s="145"/>
      <c r="I71" s="145"/>
      <c r="J71" s="146"/>
      <c r="K71" s="145"/>
      <c r="L71" s="149" t="n">
        <v>1026.65</v>
      </c>
      <c r="M71" s="145"/>
      <c r="N71" s="148" t="n">
        <v>32448</v>
      </c>
      <c r="AF71" s="131"/>
      <c r="AG71" s="133"/>
      <c r="AH71" s="133"/>
      <c r="AI71" s="81" t="s">
        <v>97</v>
      </c>
    </row>
    <row r="72" customFormat="false" ht="15" hidden="false" customHeight="true" outlineLevel="0" collapsed="false">
      <c r="A72" s="132" t="s">
        <v>103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AF72" s="131"/>
      <c r="AG72" s="133" t="s">
        <v>103</v>
      </c>
      <c r="AH72" s="133"/>
    </row>
    <row r="73" customFormat="false" ht="57" hidden="false" customHeight="true" outlineLevel="0" collapsed="false">
      <c r="A73" s="134" t="s">
        <v>136</v>
      </c>
      <c r="B73" s="135" t="s">
        <v>133</v>
      </c>
      <c r="C73" s="135" t="s">
        <v>134</v>
      </c>
      <c r="D73" s="135"/>
      <c r="E73" s="135"/>
      <c r="F73" s="136" t="s">
        <v>135</v>
      </c>
      <c r="G73" s="137" t="n">
        <v>0.74</v>
      </c>
      <c r="H73" s="138" t="n">
        <v>1</v>
      </c>
      <c r="I73" s="156" t="n">
        <v>0.74</v>
      </c>
      <c r="J73" s="139"/>
      <c r="K73" s="137"/>
      <c r="L73" s="139"/>
      <c r="M73" s="137"/>
      <c r="N73" s="140"/>
      <c r="AF73" s="131"/>
      <c r="AG73" s="133"/>
      <c r="AH73" s="133" t="s">
        <v>134</v>
      </c>
    </row>
    <row r="74" customFormat="false" ht="15" hidden="false" customHeight="true" outlineLevel="0" collapsed="false">
      <c r="A74" s="141"/>
      <c r="B74" s="142"/>
      <c r="C74" s="143" t="s">
        <v>97</v>
      </c>
      <c r="D74" s="143"/>
      <c r="E74" s="143"/>
      <c r="F74" s="144"/>
      <c r="G74" s="145"/>
      <c r="H74" s="145"/>
      <c r="I74" s="145"/>
      <c r="J74" s="146"/>
      <c r="K74" s="145"/>
      <c r="L74" s="149" t="n">
        <v>7851.74</v>
      </c>
      <c r="M74" s="145"/>
      <c r="N74" s="148" t="n">
        <v>243514</v>
      </c>
      <c r="AF74" s="131"/>
      <c r="AG74" s="133"/>
      <c r="AH74" s="133"/>
      <c r="AI74" s="81" t="s">
        <v>97</v>
      </c>
    </row>
    <row r="75" customFormat="false" ht="34.5" hidden="false" customHeight="true" outlineLevel="0" collapsed="false">
      <c r="A75" s="134" t="s">
        <v>138</v>
      </c>
      <c r="B75" s="135" t="s">
        <v>112</v>
      </c>
      <c r="C75" s="135" t="s">
        <v>137</v>
      </c>
      <c r="D75" s="135"/>
      <c r="E75" s="135"/>
      <c r="F75" s="136" t="s">
        <v>114</v>
      </c>
      <c r="G75" s="137" t="n">
        <v>3</v>
      </c>
      <c r="H75" s="138" t="n">
        <v>1</v>
      </c>
      <c r="I75" s="138" t="n">
        <v>3</v>
      </c>
      <c r="J75" s="139"/>
      <c r="K75" s="137"/>
      <c r="L75" s="139"/>
      <c r="M75" s="137"/>
      <c r="N75" s="140"/>
      <c r="AF75" s="131"/>
      <c r="AG75" s="133"/>
      <c r="AH75" s="133" t="s">
        <v>137</v>
      </c>
    </row>
    <row r="76" customFormat="false" ht="15" hidden="false" customHeight="true" outlineLevel="0" collapsed="false">
      <c r="A76" s="141"/>
      <c r="B76" s="142"/>
      <c r="C76" s="143" t="s">
        <v>97</v>
      </c>
      <c r="D76" s="143"/>
      <c r="E76" s="143"/>
      <c r="F76" s="144"/>
      <c r="G76" s="145"/>
      <c r="H76" s="145"/>
      <c r="I76" s="145"/>
      <c r="J76" s="146"/>
      <c r="K76" s="145"/>
      <c r="L76" s="147" t="n">
        <v>959.55</v>
      </c>
      <c r="M76" s="145"/>
      <c r="N76" s="148" t="n">
        <v>52648</v>
      </c>
      <c r="AF76" s="131"/>
      <c r="AG76" s="133"/>
      <c r="AH76" s="133"/>
      <c r="AI76" s="81" t="s">
        <v>97</v>
      </c>
    </row>
    <row r="77" customFormat="false" ht="15" hidden="false" customHeight="true" outlineLevel="0" collapsed="false">
      <c r="A77" s="134" t="s">
        <v>142</v>
      </c>
      <c r="B77" s="135" t="s">
        <v>139</v>
      </c>
      <c r="C77" s="135" t="s">
        <v>140</v>
      </c>
      <c r="D77" s="135"/>
      <c r="E77" s="135"/>
      <c r="F77" s="136" t="s">
        <v>96</v>
      </c>
      <c r="G77" s="137" t="n">
        <v>1</v>
      </c>
      <c r="H77" s="138" t="n">
        <v>1</v>
      </c>
      <c r="I77" s="138" t="n">
        <v>1</v>
      </c>
      <c r="J77" s="139"/>
      <c r="K77" s="137"/>
      <c r="L77" s="139"/>
      <c r="M77" s="137"/>
      <c r="N77" s="140"/>
      <c r="AF77" s="131"/>
      <c r="AG77" s="133"/>
      <c r="AH77" s="133" t="s">
        <v>140</v>
      </c>
    </row>
    <row r="78" customFormat="false" ht="15" hidden="false" customHeight="true" outlineLevel="0" collapsed="false">
      <c r="A78" s="141"/>
      <c r="B78" s="142"/>
      <c r="C78" s="143" t="s">
        <v>97</v>
      </c>
      <c r="D78" s="143"/>
      <c r="E78" s="143"/>
      <c r="F78" s="144"/>
      <c r="G78" s="145"/>
      <c r="H78" s="145"/>
      <c r="I78" s="145"/>
      <c r="J78" s="146"/>
      <c r="K78" s="145"/>
      <c r="L78" s="147" t="n">
        <v>603.41</v>
      </c>
      <c r="M78" s="145"/>
      <c r="N78" s="148" t="n">
        <v>17290</v>
      </c>
      <c r="AF78" s="131"/>
      <c r="AG78" s="133"/>
      <c r="AH78" s="133"/>
      <c r="AI78" s="81" t="s">
        <v>97</v>
      </c>
    </row>
    <row r="79" customFormat="false" ht="15" hidden="false" customHeight="true" outlineLevel="0" collapsed="false">
      <c r="A79" s="132" t="s">
        <v>141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AF79" s="131"/>
      <c r="AG79" s="133" t="s">
        <v>141</v>
      </c>
      <c r="AH79" s="133"/>
    </row>
    <row r="80" customFormat="false" ht="23.25" hidden="false" customHeight="true" outlineLevel="0" collapsed="false">
      <c r="A80" s="134" t="s">
        <v>145</v>
      </c>
      <c r="B80" s="135" t="s">
        <v>143</v>
      </c>
      <c r="C80" s="135" t="s">
        <v>144</v>
      </c>
      <c r="D80" s="135"/>
      <c r="E80" s="135"/>
      <c r="F80" s="136" t="s">
        <v>96</v>
      </c>
      <c r="G80" s="137" t="n">
        <v>1</v>
      </c>
      <c r="H80" s="138" t="n">
        <v>1</v>
      </c>
      <c r="I80" s="138" t="n">
        <v>1</v>
      </c>
      <c r="J80" s="139"/>
      <c r="K80" s="137"/>
      <c r="L80" s="139"/>
      <c r="M80" s="137"/>
      <c r="N80" s="140"/>
      <c r="AF80" s="131"/>
      <c r="AG80" s="133"/>
      <c r="AH80" s="133" t="s">
        <v>144</v>
      </c>
    </row>
    <row r="81" customFormat="false" ht="15" hidden="false" customHeight="true" outlineLevel="0" collapsed="false">
      <c r="A81" s="141"/>
      <c r="B81" s="142"/>
      <c r="C81" s="143" t="s">
        <v>97</v>
      </c>
      <c r="D81" s="143"/>
      <c r="E81" s="143"/>
      <c r="F81" s="144"/>
      <c r="G81" s="145"/>
      <c r="H81" s="145"/>
      <c r="I81" s="145"/>
      <c r="J81" s="146"/>
      <c r="K81" s="145"/>
      <c r="L81" s="147" t="n">
        <v>14.04</v>
      </c>
      <c r="M81" s="145"/>
      <c r="N81" s="162" t="n">
        <v>789</v>
      </c>
      <c r="AF81" s="131"/>
      <c r="AG81" s="133"/>
      <c r="AH81" s="133"/>
      <c r="AI81" s="81" t="s">
        <v>97</v>
      </c>
    </row>
    <row r="82" customFormat="false" ht="23.25" hidden="false" customHeight="true" outlineLevel="0" collapsed="false">
      <c r="A82" s="134" t="s">
        <v>148</v>
      </c>
      <c r="B82" s="135" t="s">
        <v>146</v>
      </c>
      <c r="C82" s="135" t="s">
        <v>147</v>
      </c>
      <c r="D82" s="135"/>
      <c r="E82" s="135"/>
      <c r="F82" s="136" t="s">
        <v>96</v>
      </c>
      <c r="G82" s="137" t="n">
        <v>27</v>
      </c>
      <c r="H82" s="138" t="n">
        <v>1</v>
      </c>
      <c r="I82" s="138" t="n">
        <v>27</v>
      </c>
      <c r="J82" s="139"/>
      <c r="K82" s="137"/>
      <c r="L82" s="139"/>
      <c r="M82" s="137"/>
      <c r="N82" s="140"/>
      <c r="AF82" s="131"/>
      <c r="AG82" s="133"/>
      <c r="AH82" s="133" t="s">
        <v>147</v>
      </c>
    </row>
    <row r="83" customFormat="false" ht="15" hidden="false" customHeight="true" outlineLevel="0" collapsed="false">
      <c r="A83" s="141"/>
      <c r="B83" s="142"/>
      <c r="C83" s="143" t="s">
        <v>97</v>
      </c>
      <c r="D83" s="143"/>
      <c r="E83" s="143"/>
      <c r="F83" s="144"/>
      <c r="G83" s="145"/>
      <c r="H83" s="145"/>
      <c r="I83" s="145"/>
      <c r="J83" s="146"/>
      <c r="K83" s="145"/>
      <c r="L83" s="147" t="n">
        <v>177.28</v>
      </c>
      <c r="M83" s="145"/>
      <c r="N83" s="148" t="n">
        <v>9192</v>
      </c>
      <c r="AF83" s="131"/>
      <c r="AG83" s="133"/>
      <c r="AH83" s="133"/>
      <c r="AI83" s="81" t="s">
        <v>97</v>
      </c>
    </row>
    <row r="84" customFormat="false" ht="23.25" hidden="false" customHeight="true" outlineLevel="0" collapsed="false">
      <c r="A84" s="134" t="s">
        <v>150</v>
      </c>
      <c r="B84" s="135" t="s">
        <v>143</v>
      </c>
      <c r="C84" s="135" t="s">
        <v>149</v>
      </c>
      <c r="D84" s="135"/>
      <c r="E84" s="135"/>
      <c r="F84" s="136" t="s">
        <v>96</v>
      </c>
      <c r="G84" s="137" t="n">
        <v>1</v>
      </c>
      <c r="H84" s="138" t="n">
        <v>1</v>
      </c>
      <c r="I84" s="138" t="n">
        <v>1</v>
      </c>
      <c r="J84" s="139"/>
      <c r="K84" s="137"/>
      <c r="L84" s="139"/>
      <c r="M84" s="137"/>
      <c r="N84" s="140"/>
      <c r="AF84" s="131"/>
      <c r="AG84" s="133"/>
      <c r="AH84" s="133" t="s">
        <v>149</v>
      </c>
    </row>
    <row r="85" customFormat="false" ht="15" hidden="false" customHeight="true" outlineLevel="0" collapsed="false">
      <c r="A85" s="141"/>
      <c r="B85" s="142"/>
      <c r="C85" s="143" t="s">
        <v>97</v>
      </c>
      <c r="D85" s="143"/>
      <c r="E85" s="143"/>
      <c r="F85" s="144"/>
      <c r="G85" s="145"/>
      <c r="H85" s="145"/>
      <c r="I85" s="145"/>
      <c r="J85" s="146"/>
      <c r="K85" s="145"/>
      <c r="L85" s="147" t="n">
        <v>23.89</v>
      </c>
      <c r="M85" s="145"/>
      <c r="N85" s="148" t="n">
        <v>1324</v>
      </c>
      <c r="AF85" s="131"/>
      <c r="AG85" s="133"/>
      <c r="AH85" s="133"/>
      <c r="AI85" s="81" t="s">
        <v>97</v>
      </c>
    </row>
    <row r="86" customFormat="false" ht="23.25" hidden="false" customHeight="true" outlineLevel="0" collapsed="false">
      <c r="A86" s="134" t="s">
        <v>152</v>
      </c>
      <c r="B86" s="135" t="s">
        <v>146</v>
      </c>
      <c r="C86" s="135" t="s">
        <v>151</v>
      </c>
      <c r="D86" s="135"/>
      <c r="E86" s="135"/>
      <c r="F86" s="136" t="s">
        <v>96</v>
      </c>
      <c r="G86" s="137" t="n">
        <v>27</v>
      </c>
      <c r="H86" s="138" t="n">
        <v>1</v>
      </c>
      <c r="I86" s="138" t="n">
        <v>27</v>
      </c>
      <c r="J86" s="139"/>
      <c r="K86" s="137"/>
      <c r="L86" s="139"/>
      <c r="M86" s="137"/>
      <c r="N86" s="140"/>
      <c r="AF86" s="131"/>
      <c r="AG86" s="133"/>
      <c r="AH86" s="133" t="s">
        <v>151</v>
      </c>
    </row>
    <row r="87" customFormat="false" ht="15" hidden="false" customHeight="true" outlineLevel="0" collapsed="false">
      <c r="A87" s="141"/>
      <c r="B87" s="142"/>
      <c r="C87" s="143" t="s">
        <v>97</v>
      </c>
      <c r="D87" s="143"/>
      <c r="E87" s="143"/>
      <c r="F87" s="144"/>
      <c r="G87" s="145"/>
      <c r="H87" s="145"/>
      <c r="I87" s="145"/>
      <c r="J87" s="146"/>
      <c r="K87" s="145"/>
      <c r="L87" s="147" t="n">
        <v>307.07</v>
      </c>
      <c r="M87" s="145"/>
      <c r="N87" s="148" t="n">
        <v>15447</v>
      </c>
      <c r="AF87" s="131"/>
      <c r="AG87" s="133"/>
      <c r="AH87" s="133"/>
      <c r="AI87" s="81" t="s">
        <v>97</v>
      </c>
    </row>
    <row r="88" customFormat="false" ht="23.25" hidden="false" customHeight="true" outlineLevel="0" collapsed="false">
      <c r="A88" s="134" t="s">
        <v>156</v>
      </c>
      <c r="B88" s="135" t="s">
        <v>153</v>
      </c>
      <c r="C88" s="135" t="s">
        <v>154</v>
      </c>
      <c r="D88" s="135"/>
      <c r="E88" s="135"/>
      <c r="F88" s="136" t="s">
        <v>155</v>
      </c>
      <c r="G88" s="137" t="n">
        <v>1</v>
      </c>
      <c r="H88" s="138" t="n">
        <v>1</v>
      </c>
      <c r="I88" s="138" t="n">
        <v>1</v>
      </c>
      <c r="J88" s="139"/>
      <c r="K88" s="137"/>
      <c r="L88" s="139"/>
      <c r="M88" s="137"/>
      <c r="N88" s="140"/>
      <c r="AF88" s="131"/>
      <c r="AG88" s="133"/>
      <c r="AH88" s="133" t="s">
        <v>154</v>
      </c>
    </row>
    <row r="89" customFormat="false" ht="15" hidden="false" customHeight="true" outlineLevel="0" collapsed="false">
      <c r="A89" s="141"/>
      <c r="B89" s="142"/>
      <c r="C89" s="143" t="s">
        <v>97</v>
      </c>
      <c r="D89" s="143"/>
      <c r="E89" s="143"/>
      <c r="F89" s="144"/>
      <c r="G89" s="145"/>
      <c r="H89" s="145"/>
      <c r="I89" s="145"/>
      <c r="J89" s="146"/>
      <c r="K89" s="145"/>
      <c r="L89" s="147" t="n">
        <v>35.92</v>
      </c>
      <c r="M89" s="145"/>
      <c r="N89" s="148" t="n">
        <v>1956</v>
      </c>
      <c r="AF89" s="131"/>
      <c r="AG89" s="133"/>
      <c r="AH89" s="133"/>
      <c r="AI89" s="81" t="s">
        <v>97</v>
      </c>
    </row>
    <row r="90" customFormat="false" ht="23.25" hidden="false" customHeight="true" outlineLevel="0" collapsed="false">
      <c r="A90" s="134" t="s">
        <v>159</v>
      </c>
      <c r="B90" s="135" t="s">
        <v>157</v>
      </c>
      <c r="C90" s="135" t="s">
        <v>158</v>
      </c>
      <c r="D90" s="135"/>
      <c r="E90" s="135"/>
      <c r="F90" s="136" t="s">
        <v>155</v>
      </c>
      <c r="G90" s="137" t="n">
        <v>27</v>
      </c>
      <c r="H90" s="138" t="n">
        <v>1</v>
      </c>
      <c r="I90" s="138" t="n">
        <v>27</v>
      </c>
      <c r="J90" s="139"/>
      <c r="K90" s="137"/>
      <c r="L90" s="139"/>
      <c r="M90" s="137"/>
      <c r="N90" s="140"/>
      <c r="AF90" s="131"/>
      <c r="AG90" s="133"/>
      <c r="AH90" s="133" t="s">
        <v>158</v>
      </c>
    </row>
    <row r="91" customFormat="false" ht="15" hidden="false" customHeight="true" outlineLevel="0" collapsed="false">
      <c r="A91" s="141"/>
      <c r="B91" s="142"/>
      <c r="C91" s="143" t="s">
        <v>97</v>
      </c>
      <c r="D91" s="143"/>
      <c r="E91" s="143"/>
      <c r="F91" s="144"/>
      <c r="G91" s="145"/>
      <c r="H91" s="145"/>
      <c r="I91" s="145"/>
      <c r="J91" s="146"/>
      <c r="K91" s="145"/>
      <c r="L91" s="147" t="n">
        <v>613.89</v>
      </c>
      <c r="M91" s="145"/>
      <c r="N91" s="148" t="n">
        <v>33621</v>
      </c>
      <c r="AF91" s="131"/>
      <c r="AG91" s="133"/>
      <c r="AH91" s="133"/>
      <c r="AI91" s="81" t="s">
        <v>97</v>
      </c>
    </row>
    <row r="92" customFormat="false" ht="34.5" hidden="false" customHeight="true" outlineLevel="0" collapsed="false">
      <c r="A92" s="134" t="s">
        <v>163</v>
      </c>
      <c r="B92" s="135" t="s">
        <v>160</v>
      </c>
      <c r="C92" s="135" t="s">
        <v>161</v>
      </c>
      <c r="D92" s="135"/>
      <c r="E92" s="135"/>
      <c r="F92" s="136" t="s">
        <v>155</v>
      </c>
      <c r="G92" s="137" t="n">
        <v>28</v>
      </c>
      <c r="H92" s="138" t="n">
        <v>1</v>
      </c>
      <c r="I92" s="138" t="n">
        <v>28</v>
      </c>
      <c r="J92" s="139"/>
      <c r="K92" s="137"/>
      <c r="L92" s="139"/>
      <c r="M92" s="137"/>
      <c r="N92" s="140"/>
      <c r="AF92" s="131"/>
      <c r="AG92" s="133"/>
      <c r="AH92" s="133" t="s">
        <v>161</v>
      </c>
    </row>
    <row r="93" customFormat="false" ht="15" hidden="false" customHeight="true" outlineLevel="0" collapsed="false">
      <c r="A93" s="141"/>
      <c r="B93" s="142"/>
      <c r="C93" s="143" t="s">
        <v>97</v>
      </c>
      <c r="D93" s="143"/>
      <c r="E93" s="143"/>
      <c r="F93" s="144"/>
      <c r="G93" s="145"/>
      <c r="H93" s="145"/>
      <c r="I93" s="145"/>
      <c r="J93" s="146"/>
      <c r="K93" s="145"/>
      <c r="L93" s="149" t="n">
        <v>1627.13</v>
      </c>
      <c r="M93" s="145"/>
      <c r="N93" s="148" t="n">
        <v>81093</v>
      </c>
      <c r="AF93" s="131"/>
      <c r="AG93" s="133"/>
      <c r="AH93" s="133"/>
      <c r="AI93" s="81" t="s">
        <v>97</v>
      </c>
    </row>
    <row r="94" customFormat="false" ht="15" hidden="false" customHeight="true" outlineLevel="0" collapsed="false">
      <c r="A94" s="132" t="s">
        <v>162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AF94" s="131"/>
      <c r="AG94" s="133" t="s">
        <v>162</v>
      </c>
      <c r="AH94" s="133"/>
    </row>
    <row r="95" customFormat="false" ht="23.25" hidden="false" customHeight="true" outlineLevel="0" collapsed="false">
      <c r="A95" s="134" t="s">
        <v>167</v>
      </c>
      <c r="B95" s="135" t="s">
        <v>164</v>
      </c>
      <c r="C95" s="135" t="s">
        <v>165</v>
      </c>
      <c r="D95" s="135"/>
      <c r="E95" s="135"/>
      <c r="F95" s="136" t="s">
        <v>166</v>
      </c>
      <c r="G95" s="137" t="n">
        <v>6.3</v>
      </c>
      <c r="H95" s="138" t="n">
        <v>1</v>
      </c>
      <c r="I95" s="157" t="n">
        <v>6.3</v>
      </c>
      <c r="J95" s="139"/>
      <c r="K95" s="137"/>
      <c r="L95" s="139"/>
      <c r="M95" s="137"/>
      <c r="N95" s="140"/>
      <c r="AF95" s="131"/>
      <c r="AG95" s="133"/>
      <c r="AH95" s="133" t="s">
        <v>165</v>
      </c>
    </row>
    <row r="96" customFormat="false" ht="15" hidden="false" customHeight="true" outlineLevel="0" collapsed="false">
      <c r="A96" s="141"/>
      <c r="B96" s="142"/>
      <c r="C96" s="143" t="s">
        <v>97</v>
      </c>
      <c r="D96" s="143"/>
      <c r="E96" s="143"/>
      <c r="F96" s="144"/>
      <c r="G96" s="145"/>
      <c r="H96" s="145"/>
      <c r="I96" s="145"/>
      <c r="J96" s="146"/>
      <c r="K96" s="145"/>
      <c r="L96" s="147" t="n">
        <v>360.06</v>
      </c>
      <c r="M96" s="145"/>
      <c r="N96" s="148" t="n">
        <v>20776</v>
      </c>
      <c r="AF96" s="131"/>
      <c r="AG96" s="133"/>
      <c r="AH96" s="133"/>
      <c r="AI96" s="81" t="s">
        <v>97</v>
      </c>
    </row>
    <row r="97" customFormat="false" ht="23.25" hidden="false" customHeight="true" outlineLevel="0" collapsed="false">
      <c r="A97" s="134" t="s">
        <v>170</v>
      </c>
      <c r="B97" s="135" t="s">
        <v>168</v>
      </c>
      <c r="C97" s="135" t="s">
        <v>169</v>
      </c>
      <c r="D97" s="135"/>
      <c r="E97" s="135"/>
      <c r="F97" s="136" t="s">
        <v>131</v>
      </c>
      <c r="G97" s="137" t="n">
        <v>0.04</v>
      </c>
      <c r="H97" s="138" t="n">
        <v>1</v>
      </c>
      <c r="I97" s="156" t="n">
        <v>0.04</v>
      </c>
      <c r="J97" s="158" t="n">
        <v>6726.18</v>
      </c>
      <c r="K97" s="137"/>
      <c r="L97" s="159" t="n">
        <v>269.05</v>
      </c>
      <c r="M97" s="156" t="n">
        <v>10.84</v>
      </c>
      <c r="N97" s="160" t="n">
        <v>2917</v>
      </c>
      <c r="AF97" s="131"/>
      <c r="AG97" s="133"/>
      <c r="AH97" s="133" t="s">
        <v>169</v>
      </c>
    </row>
    <row r="98" customFormat="false" ht="15" hidden="false" customHeight="true" outlineLevel="0" collapsed="false">
      <c r="A98" s="141"/>
      <c r="B98" s="142"/>
      <c r="C98" s="143" t="s">
        <v>97</v>
      </c>
      <c r="D98" s="143"/>
      <c r="E98" s="143"/>
      <c r="F98" s="144"/>
      <c r="G98" s="145"/>
      <c r="H98" s="145"/>
      <c r="I98" s="145"/>
      <c r="J98" s="146"/>
      <c r="K98" s="145"/>
      <c r="L98" s="147" t="n">
        <v>269.05</v>
      </c>
      <c r="M98" s="145"/>
      <c r="N98" s="148" t="n">
        <v>2917</v>
      </c>
      <c r="AF98" s="131"/>
      <c r="AG98" s="133"/>
      <c r="AH98" s="133"/>
      <c r="AI98" s="81" t="s">
        <v>97</v>
      </c>
    </row>
    <row r="99" customFormat="false" ht="23.25" hidden="false" customHeight="true" outlineLevel="0" collapsed="false">
      <c r="A99" s="134" t="s">
        <v>173</v>
      </c>
      <c r="B99" s="135" t="s">
        <v>171</v>
      </c>
      <c r="C99" s="135" t="s">
        <v>172</v>
      </c>
      <c r="D99" s="135"/>
      <c r="E99" s="135"/>
      <c r="F99" s="136" t="s">
        <v>96</v>
      </c>
      <c r="G99" s="137" t="n">
        <v>7</v>
      </c>
      <c r="H99" s="138" t="n">
        <v>1</v>
      </c>
      <c r="I99" s="138" t="n">
        <v>7</v>
      </c>
      <c r="J99" s="139"/>
      <c r="K99" s="137"/>
      <c r="L99" s="139"/>
      <c r="M99" s="137"/>
      <c r="N99" s="140"/>
      <c r="AF99" s="131"/>
      <c r="AG99" s="133"/>
      <c r="AH99" s="133" t="s">
        <v>172</v>
      </c>
    </row>
    <row r="100" customFormat="false" ht="15" hidden="false" customHeight="true" outlineLevel="0" collapsed="false">
      <c r="A100" s="141"/>
      <c r="B100" s="142"/>
      <c r="C100" s="143" t="s">
        <v>97</v>
      </c>
      <c r="D100" s="143"/>
      <c r="E100" s="143"/>
      <c r="F100" s="144"/>
      <c r="G100" s="145"/>
      <c r="H100" s="145"/>
      <c r="I100" s="145"/>
      <c r="J100" s="146"/>
      <c r="K100" s="145"/>
      <c r="L100" s="147" t="n">
        <v>159.47</v>
      </c>
      <c r="M100" s="145"/>
      <c r="N100" s="148" t="n">
        <v>8758</v>
      </c>
      <c r="AF100" s="131"/>
      <c r="AG100" s="133"/>
      <c r="AH100" s="133"/>
      <c r="AI100" s="81" t="s">
        <v>97</v>
      </c>
    </row>
    <row r="101" customFormat="false" ht="15" hidden="false" customHeight="true" outlineLevel="0" collapsed="false">
      <c r="A101" s="134" t="s">
        <v>176</v>
      </c>
      <c r="B101" s="135" t="s">
        <v>174</v>
      </c>
      <c r="C101" s="135" t="s">
        <v>175</v>
      </c>
      <c r="D101" s="135"/>
      <c r="E101" s="135"/>
      <c r="F101" s="136" t="s">
        <v>131</v>
      </c>
      <c r="G101" s="137" t="n">
        <v>0.1</v>
      </c>
      <c r="H101" s="138" t="n">
        <v>1</v>
      </c>
      <c r="I101" s="157" t="n">
        <v>0.1</v>
      </c>
      <c r="J101" s="158" t="n">
        <v>5636.21</v>
      </c>
      <c r="K101" s="137"/>
      <c r="L101" s="159" t="n">
        <v>563.62</v>
      </c>
      <c r="M101" s="156" t="n">
        <v>10.84</v>
      </c>
      <c r="N101" s="160" t="n">
        <v>6110</v>
      </c>
      <c r="AF101" s="131"/>
      <c r="AG101" s="133"/>
      <c r="AH101" s="133" t="s">
        <v>175</v>
      </c>
    </row>
    <row r="102" customFormat="false" ht="15" hidden="false" customHeight="true" outlineLevel="0" collapsed="false">
      <c r="A102" s="141"/>
      <c r="B102" s="142"/>
      <c r="C102" s="143" t="s">
        <v>97</v>
      </c>
      <c r="D102" s="143"/>
      <c r="E102" s="143"/>
      <c r="F102" s="144"/>
      <c r="G102" s="145"/>
      <c r="H102" s="145"/>
      <c r="I102" s="145"/>
      <c r="J102" s="146"/>
      <c r="K102" s="145"/>
      <c r="L102" s="147" t="n">
        <v>563.62</v>
      </c>
      <c r="M102" s="145"/>
      <c r="N102" s="148" t="n">
        <v>6110</v>
      </c>
      <c r="AF102" s="131"/>
      <c r="AG102" s="133"/>
      <c r="AH102" s="133"/>
      <c r="AI102" s="81" t="s">
        <v>97</v>
      </c>
    </row>
    <row r="103" customFormat="false" ht="23.25" hidden="false" customHeight="true" outlineLevel="0" collapsed="false">
      <c r="A103" s="134" t="s">
        <v>181</v>
      </c>
      <c r="B103" s="135" t="s">
        <v>177</v>
      </c>
      <c r="C103" s="135" t="s">
        <v>178</v>
      </c>
      <c r="D103" s="135"/>
      <c r="E103" s="135"/>
      <c r="F103" s="136" t="s">
        <v>179</v>
      </c>
      <c r="G103" s="137" t="n">
        <v>0.16</v>
      </c>
      <c r="H103" s="138" t="n">
        <v>1</v>
      </c>
      <c r="I103" s="156" t="n">
        <v>0.16</v>
      </c>
      <c r="J103" s="139"/>
      <c r="K103" s="137"/>
      <c r="L103" s="139"/>
      <c r="M103" s="137"/>
      <c r="N103" s="140"/>
      <c r="AF103" s="131"/>
      <c r="AG103" s="133"/>
      <c r="AH103" s="133" t="s">
        <v>178</v>
      </c>
    </row>
    <row r="104" customFormat="false" ht="15" hidden="false" customHeight="true" outlineLevel="0" collapsed="false">
      <c r="A104" s="141"/>
      <c r="B104" s="142"/>
      <c r="C104" s="143" t="s">
        <v>97</v>
      </c>
      <c r="D104" s="143"/>
      <c r="E104" s="143"/>
      <c r="F104" s="144"/>
      <c r="G104" s="145"/>
      <c r="H104" s="145"/>
      <c r="I104" s="145"/>
      <c r="J104" s="146"/>
      <c r="K104" s="145"/>
      <c r="L104" s="147" t="n">
        <v>68.4</v>
      </c>
      <c r="M104" s="145"/>
      <c r="N104" s="148" t="n">
        <v>4101</v>
      </c>
      <c r="AF104" s="131"/>
      <c r="AG104" s="133"/>
      <c r="AH104" s="133"/>
      <c r="AI104" s="81" t="s">
        <v>97</v>
      </c>
    </row>
    <row r="105" customFormat="false" ht="12.8" hidden="true" customHeight="false" outlineLevel="0" collapsed="false">
      <c r="A105" s="150"/>
      <c r="B105" s="151"/>
      <c r="C105" s="151"/>
      <c r="D105" s="151"/>
      <c r="E105" s="151"/>
      <c r="F105" s="152"/>
      <c r="G105" s="152"/>
      <c r="H105" s="152"/>
      <c r="I105" s="152"/>
      <c r="J105" s="153"/>
      <c r="K105" s="152"/>
      <c r="L105" s="153"/>
      <c r="M105" s="154"/>
      <c r="N105" s="153"/>
      <c r="AF105" s="131"/>
      <c r="AG105" s="133"/>
      <c r="AH105" s="133"/>
    </row>
    <row r="106" customFormat="false" ht="15" hidden="false" customHeight="true" outlineLevel="0" collapsed="false">
      <c r="A106" s="130" t="s">
        <v>180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AF106" s="131" t="s">
        <v>180</v>
      </c>
      <c r="AG106" s="133"/>
      <c r="AH106" s="133"/>
    </row>
    <row r="107" customFormat="false" ht="23.25" hidden="false" customHeight="true" outlineLevel="0" collapsed="false">
      <c r="A107" s="134" t="s">
        <v>185</v>
      </c>
      <c r="B107" s="135" t="s">
        <v>182</v>
      </c>
      <c r="C107" s="135" t="s">
        <v>183</v>
      </c>
      <c r="D107" s="135"/>
      <c r="E107" s="135"/>
      <c r="F107" s="136" t="s">
        <v>184</v>
      </c>
      <c r="G107" s="137" t="n">
        <v>26</v>
      </c>
      <c r="H107" s="138" t="n">
        <v>1</v>
      </c>
      <c r="I107" s="138" t="n">
        <v>26</v>
      </c>
      <c r="J107" s="158" t="n">
        <v>17503.49</v>
      </c>
      <c r="K107" s="137"/>
      <c r="L107" s="158" t="n">
        <v>455091</v>
      </c>
      <c r="M107" s="137"/>
      <c r="N107" s="160" t="n">
        <v>455091</v>
      </c>
      <c r="AF107" s="131"/>
      <c r="AG107" s="133"/>
      <c r="AH107" s="133" t="s">
        <v>183</v>
      </c>
    </row>
    <row r="108" customFormat="false" ht="15" hidden="false" customHeight="true" outlineLevel="0" collapsed="false">
      <c r="A108" s="141"/>
      <c r="B108" s="142"/>
      <c r="C108" s="143" t="s">
        <v>97</v>
      </c>
      <c r="D108" s="143"/>
      <c r="E108" s="143"/>
      <c r="F108" s="144"/>
      <c r="G108" s="145"/>
      <c r="H108" s="145"/>
      <c r="I108" s="145"/>
      <c r="J108" s="146"/>
      <c r="K108" s="145"/>
      <c r="L108" s="149" t="n">
        <v>455091</v>
      </c>
      <c r="M108" s="145"/>
      <c r="N108" s="148" t="n">
        <v>455091</v>
      </c>
      <c r="AF108" s="131"/>
      <c r="AG108" s="133"/>
      <c r="AH108" s="133"/>
      <c r="AI108" s="81" t="s">
        <v>97</v>
      </c>
    </row>
    <row r="109" customFormat="false" ht="22.5" hidden="false" customHeight="true" outlineLevel="0" collapsed="false">
      <c r="A109" s="134" t="s">
        <v>187</v>
      </c>
      <c r="B109" s="135" t="s">
        <v>182</v>
      </c>
      <c r="C109" s="135" t="s">
        <v>186</v>
      </c>
      <c r="D109" s="135"/>
      <c r="E109" s="135"/>
      <c r="F109" s="136" t="s">
        <v>184</v>
      </c>
      <c r="G109" s="137" t="n">
        <v>87</v>
      </c>
      <c r="H109" s="138" t="n">
        <v>1</v>
      </c>
      <c r="I109" s="138" t="n">
        <v>87</v>
      </c>
      <c r="J109" s="159" t="n">
        <v>45.3</v>
      </c>
      <c r="K109" s="137"/>
      <c r="L109" s="158" t="n">
        <v>3941</v>
      </c>
      <c r="M109" s="137"/>
      <c r="N109" s="160" t="n">
        <v>3941</v>
      </c>
      <c r="AF109" s="131"/>
      <c r="AG109" s="133"/>
      <c r="AH109" s="133" t="s">
        <v>186</v>
      </c>
    </row>
    <row r="110" customFormat="false" ht="15" hidden="false" customHeight="true" outlineLevel="0" collapsed="false">
      <c r="A110" s="141"/>
      <c r="B110" s="142"/>
      <c r="C110" s="143" t="s">
        <v>97</v>
      </c>
      <c r="D110" s="143"/>
      <c r="E110" s="143"/>
      <c r="F110" s="144"/>
      <c r="G110" s="145"/>
      <c r="H110" s="145"/>
      <c r="I110" s="145"/>
      <c r="J110" s="146"/>
      <c r="K110" s="145"/>
      <c r="L110" s="149" t="n">
        <v>3941</v>
      </c>
      <c r="M110" s="145"/>
      <c r="N110" s="148" t="n">
        <v>3941</v>
      </c>
      <c r="AF110" s="131"/>
      <c r="AG110" s="133"/>
      <c r="AH110" s="133"/>
      <c r="AI110" s="81" t="s">
        <v>97</v>
      </c>
    </row>
    <row r="111" customFormat="false" ht="45.75" hidden="false" customHeight="true" outlineLevel="0" collapsed="false">
      <c r="A111" s="134" t="s">
        <v>190</v>
      </c>
      <c r="B111" s="135" t="s">
        <v>188</v>
      </c>
      <c r="C111" s="135" t="s">
        <v>189</v>
      </c>
      <c r="D111" s="135"/>
      <c r="E111" s="135"/>
      <c r="F111" s="136" t="s">
        <v>96</v>
      </c>
      <c r="G111" s="137" t="n">
        <v>1.74</v>
      </c>
      <c r="H111" s="138" t="n">
        <v>1</v>
      </c>
      <c r="I111" s="156" t="n">
        <v>1.74</v>
      </c>
      <c r="J111" s="159" t="n">
        <v>943.06</v>
      </c>
      <c r="K111" s="137"/>
      <c r="L111" s="158" t="n">
        <v>1640.92</v>
      </c>
      <c r="M111" s="156" t="n">
        <v>10.84</v>
      </c>
      <c r="N111" s="160" t="n">
        <v>17788</v>
      </c>
      <c r="AF111" s="131"/>
      <c r="AG111" s="133"/>
      <c r="AH111" s="133" t="s">
        <v>189</v>
      </c>
    </row>
    <row r="112" customFormat="false" ht="15" hidden="false" customHeight="true" outlineLevel="0" collapsed="false">
      <c r="A112" s="141"/>
      <c r="B112" s="142"/>
      <c r="C112" s="143" t="s">
        <v>97</v>
      </c>
      <c r="D112" s="143"/>
      <c r="E112" s="143"/>
      <c r="F112" s="144"/>
      <c r="G112" s="145"/>
      <c r="H112" s="145"/>
      <c r="I112" s="145"/>
      <c r="J112" s="146"/>
      <c r="K112" s="145"/>
      <c r="L112" s="149" t="n">
        <v>1640.92</v>
      </c>
      <c r="M112" s="145"/>
      <c r="N112" s="148" t="n">
        <v>17788</v>
      </c>
      <c r="AF112" s="131"/>
      <c r="AG112" s="133"/>
      <c r="AH112" s="133"/>
      <c r="AI112" s="81" t="s">
        <v>97</v>
      </c>
    </row>
    <row r="113" customFormat="false" ht="15" hidden="false" customHeight="true" outlineLevel="0" collapsed="false">
      <c r="A113" s="134" t="s">
        <v>193</v>
      </c>
      <c r="B113" s="135" t="s">
        <v>191</v>
      </c>
      <c r="C113" s="135" t="s">
        <v>192</v>
      </c>
      <c r="D113" s="135"/>
      <c r="E113" s="135"/>
      <c r="F113" s="136" t="s">
        <v>179</v>
      </c>
      <c r="G113" s="137" t="n">
        <v>0.5</v>
      </c>
      <c r="H113" s="138" t="n">
        <v>1</v>
      </c>
      <c r="I113" s="157" t="n">
        <v>0.5</v>
      </c>
      <c r="J113" s="158" t="n">
        <v>2741</v>
      </c>
      <c r="K113" s="137"/>
      <c r="L113" s="158" t="n">
        <v>1370.5</v>
      </c>
      <c r="M113" s="156" t="n">
        <v>10.84</v>
      </c>
      <c r="N113" s="160" t="n">
        <v>14856</v>
      </c>
      <c r="AF113" s="131"/>
      <c r="AG113" s="133"/>
      <c r="AH113" s="133" t="s">
        <v>192</v>
      </c>
    </row>
    <row r="114" customFormat="false" ht="15" hidden="false" customHeight="true" outlineLevel="0" collapsed="false">
      <c r="A114" s="141"/>
      <c r="B114" s="142"/>
      <c r="C114" s="143" t="s">
        <v>97</v>
      </c>
      <c r="D114" s="143"/>
      <c r="E114" s="143"/>
      <c r="F114" s="144"/>
      <c r="G114" s="145"/>
      <c r="H114" s="145"/>
      <c r="I114" s="145"/>
      <c r="J114" s="146"/>
      <c r="K114" s="145"/>
      <c r="L114" s="149" t="n">
        <v>1370.5</v>
      </c>
      <c r="M114" s="145"/>
      <c r="N114" s="148" t="n">
        <v>14856</v>
      </c>
      <c r="AF114" s="131"/>
      <c r="AG114" s="133"/>
      <c r="AH114" s="133"/>
      <c r="AI114" s="81" t="s">
        <v>97</v>
      </c>
    </row>
    <row r="115" customFormat="false" ht="22.5" hidden="false" customHeight="true" outlineLevel="0" collapsed="false">
      <c r="A115" s="134" t="s">
        <v>195</v>
      </c>
      <c r="B115" s="135" t="s">
        <v>182</v>
      </c>
      <c r="C115" s="135" t="s">
        <v>194</v>
      </c>
      <c r="D115" s="135"/>
      <c r="E115" s="135"/>
      <c r="F115" s="136" t="s">
        <v>184</v>
      </c>
      <c r="G115" s="137" t="n">
        <v>116</v>
      </c>
      <c r="H115" s="138" t="n">
        <v>1</v>
      </c>
      <c r="I115" s="138" t="n">
        <v>116</v>
      </c>
      <c r="J115" s="159" t="n">
        <v>490.7</v>
      </c>
      <c r="K115" s="137"/>
      <c r="L115" s="158" t="n">
        <v>56921</v>
      </c>
      <c r="M115" s="137"/>
      <c r="N115" s="160" t="n">
        <v>56921</v>
      </c>
      <c r="AF115" s="131"/>
      <c r="AG115" s="133"/>
      <c r="AH115" s="133" t="s">
        <v>194</v>
      </c>
    </row>
    <row r="116" customFormat="false" ht="15" hidden="false" customHeight="true" outlineLevel="0" collapsed="false">
      <c r="A116" s="141"/>
      <c r="B116" s="142"/>
      <c r="C116" s="143" t="s">
        <v>97</v>
      </c>
      <c r="D116" s="143"/>
      <c r="E116" s="143"/>
      <c r="F116" s="144"/>
      <c r="G116" s="145"/>
      <c r="H116" s="145"/>
      <c r="I116" s="145"/>
      <c r="J116" s="146"/>
      <c r="K116" s="145"/>
      <c r="L116" s="149" t="n">
        <v>56921</v>
      </c>
      <c r="M116" s="145"/>
      <c r="N116" s="148" t="n">
        <v>56921</v>
      </c>
      <c r="AF116" s="131"/>
      <c r="AG116" s="133"/>
      <c r="AH116" s="133"/>
      <c r="AI116" s="81" t="s">
        <v>97</v>
      </c>
    </row>
    <row r="117" customFormat="false" ht="22.5" hidden="false" customHeight="true" outlineLevel="0" collapsed="false">
      <c r="A117" s="134" t="s">
        <v>197</v>
      </c>
      <c r="B117" s="135" t="s">
        <v>182</v>
      </c>
      <c r="C117" s="135" t="s">
        <v>196</v>
      </c>
      <c r="D117" s="135"/>
      <c r="E117" s="135"/>
      <c r="F117" s="136" t="s">
        <v>184</v>
      </c>
      <c r="G117" s="137" t="n">
        <v>4</v>
      </c>
      <c r="H117" s="138" t="n">
        <v>1</v>
      </c>
      <c r="I117" s="138" t="n">
        <v>4</v>
      </c>
      <c r="J117" s="159" t="n">
        <v>458</v>
      </c>
      <c r="K117" s="137"/>
      <c r="L117" s="158" t="n">
        <v>1832</v>
      </c>
      <c r="M117" s="137"/>
      <c r="N117" s="160" t="n">
        <v>1832</v>
      </c>
      <c r="AF117" s="131"/>
      <c r="AG117" s="133"/>
      <c r="AH117" s="133" t="s">
        <v>196</v>
      </c>
    </row>
    <row r="118" customFormat="false" ht="15" hidden="false" customHeight="true" outlineLevel="0" collapsed="false">
      <c r="A118" s="141"/>
      <c r="B118" s="142"/>
      <c r="C118" s="143" t="s">
        <v>97</v>
      </c>
      <c r="D118" s="143"/>
      <c r="E118" s="143"/>
      <c r="F118" s="144"/>
      <c r="G118" s="145"/>
      <c r="H118" s="145"/>
      <c r="I118" s="145"/>
      <c r="J118" s="146"/>
      <c r="K118" s="145"/>
      <c r="L118" s="149" t="n">
        <v>1832</v>
      </c>
      <c r="M118" s="145"/>
      <c r="N118" s="148" t="n">
        <v>1832</v>
      </c>
      <c r="AF118" s="131"/>
      <c r="AG118" s="133"/>
      <c r="AH118" s="133"/>
      <c r="AI118" s="81" t="s">
        <v>97</v>
      </c>
    </row>
    <row r="119" customFormat="false" ht="23.25" hidden="false" customHeight="true" outlineLevel="0" collapsed="false">
      <c r="A119" s="134" t="s">
        <v>201</v>
      </c>
      <c r="B119" s="135" t="s">
        <v>198</v>
      </c>
      <c r="C119" s="135" t="s">
        <v>199</v>
      </c>
      <c r="D119" s="135"/>
      <c r="E119" s="135"/>
      <c r="F119" s="136" t="s">
        <v>200</v>
      </c>
      <c r="G119" s="137" t="n">
        <v>8</v>
      </c>
      <c r="H119" s="138" t="n">
        <v>1</v>
      </c>
      <c r="I119" s="138" t="n">
        <v>8</v>
      </c>
      <c r="J119" s="159" t="n">
        <v>24.97</v>
      </c>
      <c r="K119" s="137"/>
      <c r="L119" s="159" t="n">
        <v>199.76</v>
      </c>
      <c r="M119" s="156" t="n">
        <v>10.84</v>
      </c>
      <c r="N119" s="160" t="n">
        <v>2165</v>
      </c>
      <c r="AF119" s="131"/>
      <c r="AG119" s="133"/>
      <c r="AH119" s="133" t="s">
        <v>199</v>
      </c>
    </row>
    <row r="120" customFormat="false" ht="15" hidden="false" customHeight="true" outlineLevel="0" collapsed="false">
      <c r="A120" s="141"/>
      <c r="B120" s="142"/>
      <c r="C120" s="143" t="s">
        <v>97</v>
      </c>
      <c r="D120" s="143"/>
      <c r="E120" s="143"/>
      <c r="F120" s="144"/>
      <c r="G120" s="145"/>
      <c r="H120" s="145"/>
      <c r="I120" s="145"/>
      <c r="J120" s="146"/>
      <c r="K120" s="145"/>
      <c r="L120" s="147" t="n">
        <v>199.76</v>
      </c>
      <c r="M120" s="145"/>
      <c r="N120" s="148" t="n">
        <v>2165</v>
      </c>
      <c r="AF120" s="131"/>
      <c r="AG120" s="133"/>
      <c r="AH120" s="133"/>
      <c r="AI120" s="81" t="s">
        <v>97</v>
      </c>
    </row>
    <row r="121" customFormat="false" ht="22.5" hidden="false" customHeight="true" outlineLevel="0" collapsed="false">
      <c r="A121" s="134" t="s">
        <v>204</v>
      </c>
      <c r="B121" s="135" t="s">
        <v>182</v>
      </c>
      <c r="C121" s="135" t="s">
        <v>202</v>
      </c>
      <c r="D121" s="135"/>
      <c r="E121" s="135"/>
      <c r="F121" s="136" t="s">
        <v>203</v>
      </c>
      <c r="G121" s="137" t="n">
        <v>8</v>
      </c>
      <c r="H121" s="138" t="n">
        <v>1</v>
      </c>
      <c r="I121" s="138" t="n">
        <v>8</v>
      </c>
      <c r="J121" s="159" t="n">
        <v>200</v>
      </c>
      <c r="K121" s="137"/>
      <c r="L121" s="158" t="n">
        <v>1600</v>
      </c>
      <c r="M121" s="137"/>
      <c r="N121" s="160" t="n">
        <v>1600</v>
      </c>
      <c r="AF121" s="131"/>
      <c r="AG121" s="133"/>
      <c r="AH121" s="133" t="s">
        <v>202</v>
      </c>
    </row>
    <row r="122" customFormat="false" ht="15" hidden="false" customHeight="true" outlineLevel="0" collapsed="false">
      <c r="A122" s="141"/>
      <c r="B122" s="142"/>
      <c r="C122" s="143" t="s">
        <v>97</v>
      </c>
      <c r="D122" s="143"/>
      <c r="E122" s="143"/>
      <c r="F122" s="144"/>
      <c r="G122" s="145"/>
      <c r="H122" s="145"/>
      <c r="I122" s="145"/>
      <c r="J122" s="146"/>
      <c r="K122" s="145"/>
      <c r="L122" s="149" t="n">
        <v>1600</v>
      </c>
      <c r="M122" s="145"/>
      <c r="N122" s="148" t="n">
        <v>1600</v>
      </c>
      <c r="AF122" s="131"/>
      <c r="AG122" s="133"/>
      <c r="AH122" s="133"/>
      <c r="AI122" s="81" t="s">
        <v>97</v>
      </c>
    </row>
    <row r="123" customFormat="false" ht="22.5" hidden="false" customHeight="true" outlineLevel="0" collapsed="false">
      <c r="A123" s="134" t="s">
        <v>206</v>
      </c>
      <c r="B123" s="135" t="s">
        <v>182</v>
      </c>
      <c r="C123" s="135" t="s">
        <v>205</v>
      </c>
      <c r="D123" s="135"/>
      <c r="E123" s="135"/>
      <c r="F123" s="136" t="s">
        <v>184</v>
      </c>
      <c r="G123" s="137" t="n">
        <v>17</v>
      </c>
      <c r="H123" s="138" t="n">
        <v>1</v>
      </c>
      <c r="I123" s="138" t="n">
        <v>17</v>
      </c>
      <c r="J123" s="159" t="n">
        <v>400.7</v>
      </c>
      <c r="K123" s="137"/>
      <c r="L123" s="158" t="n">
        <v>6812</v>
      </c>
      <c r="M123" s="137"/>
      <c r="N123" s="160" t="n">
        <v>6812</v>
      </c>
      <c r="AF123" s="131"/>
      <c r="AG123" s="133"/>
      <c r="AH123" s="133" t="s">
        <v>205</v>
      </c>
    </row>
    <row r="124" customFormat="false" ht="15" hidden="false" customHeight="true" outlineLevel="0" collapsed="false">
      <c r="A124" s="141"/>
      <c r="B124" s="142"/>
      <c r="C124" s="143" t="s">
        <v>97</v>
      </c>
      <c r="D124" s="143"/>
      <c r="E124" s="143"/>
      <c r="F124" s="144"/>
      <c r="G124" s="145"/>
      <c r="H124" s="145"/>
      <c r="I124" s="145"/>
      <c r="J124" s="146"/>
      <c r="K124" s="145"/>
      <c r="L124" s="149" t="n">
        <v>6812</v>
      </c>
      <c r="M124" s="145"/>
      <c r="N124" s="148" t="n">
        <v>6812</v>
      </c>
      <c r="AF124" s="131"/>
      <c r="AG124" s="133"/>
      <c r="AH124" s="133"/>
      <c r="AI124" s="81" t="s">
        <v>97</v>
      </c>
    </row>
    <row r="125" customFormat="false" ht="22.5" hidden="false" customHeight="true" outlineLevel="0" collapsed="false">
      <c r="A125" s="134" t="s">
        <v>208</v>
      </c>
      <c r="B125" s="135" t="s">
        <v>182</v>
      </c>
      <c r="C125" s="135" t="s">
        <v>207</v>
      </c>
      <c r="D125" s="135"/>
      <c r="E125" s="135"/>
      <c r="F125" s="136" t="s">
        <v>184</v>
      </c>
      <c r="G125" s="137" t="n">
        <v>25</v>
      </c>
      <c r="H125" s="138" t="n">
        <v>1</v>
      </c>
      <c r="I125" s="138" t="n">
        <v>25</v>
      </c>
      <c r="J125" s="159" t="n">
        <v>150.3</v>
      </c>
      <c r="K125" s="137"/>
      <c r="L125" s="158" t="n">
        <v>3758</v>
      </c>
      <c r="M125" s="137"/>
      <c r="N125" s="160" t="n">
        <v>3758</v>
      </c>
      <c r="AF125" s="131"/>
      <c r="AG125" s="133"/>
      <c r="AH125" s="133" t="s">
        <v>207</v>
      </c>
    </row>
    <row r="126" customFormat="false" ht="15" hidden="false" customHeight="true" outlineLevel="0" collapsed="false">
      <c r="A126" s="141"/>
      <c r="B126" s="142"/>
      <c r="C126" s="143" t="s">
        <v>97</v>
      </c>
      <c r="D126" s="143"/>
      <c r="E126" s="143"/>
      <c r="F126" s="144"/>
      <c r="G126" s="145"/>
      <c r="H126" s="145"/>
      <c r="I126" s="145"/>
      <c r="J126" s="146"/>
      <c r="K126" s="145"/>
      <c r="L126" s="149" t="n">
        <v>3758</v>
      </c>
      <c r="M126" s="145"/>
      <c r="N126" s="148" t="n">
        <v>3758</v>
      </c>
      <c r="AF126" s="131"/>
      <c r="AG126" s="133"/>
      <c r="AH126" s="133"/>
      <c r="AI126" s="81" t="s">
        <v>97</v>
      </c>
    </row>
    <row r="127" customFormat="false" ht="23.25" hidden="false" customHeight="true" outlineLevel="0" collapsed="false">
      <c r="A127" s="134" t="s">
        <v>211</v>
      </c>
      <c r="B127" s="135" t="s">
        <v>209</v>
      </c>
      <c r="C127" s="135" t="s">
        <v>210</v>
      </c>
      <c r="D127" s="135"/>
      <c r="E127" s="135"/>
      <c r="F127" s="136" t="s">
        <v>179</v>
      </c>
      <c r="G127" s="137" t="n">
        <v>0.04</v>
      </c>
      <c r="H127" s="138" t="n">
        <v>1</v>
      </c>
      <c r="I127" s="156" t="n">
        <v>0.04</v>
      </c>
      <c r="J127" s="158" t="n">
        <v>2068</v>
      </c>
      <c r="K127" s="137"/>
      <c r="L127" s="159" t="n">
        <v>82.72</v>
      </c>
      <c r="M127" s="156" t="n">
        <v>10.84</v>
      </c>
      <c r="N127" s="161" t="n">
        <v>897</v>
      </c>
      <c r="AF127" s="131"/>
      <c r="AG127" s="133"/>
      <c r="AH127" s="133" t="s">
        <v>210</v>
      </c>
    </row>
    <row r="128" customFormat="false" ht="15" hidden="false" customHeight="true" outlineLevel="0" collapsed="false">
      <c r="A128" s="141"/>
      <c r="B128" s="142"/>
      <c r="C128" s="143" t="s">
        <v>97</v>
      </c>
      <c r="D128" s="143"/>
      <c r="E128" s="143"/>
      <c r="F128" s="144"/>
      <c r="G128" s="145"/>
      <c r="H128" s="145"/>
      <c r="I128" s="145"/>
      <c r="J128" s="146"/>
      <c r="K128" s="145"/>
      <c r="L128" s="147" t="n">
        <v>82.72</v>
      </c>
      <c r="M128" s="145"/>
      <c r="N128" s="162" t="n">
        <v>897</v>
      </c>
      <c r="AF128" s="131"/>
      <c r="AG128" s="133"/>
      <c r="AH128" s="133"/>
      <c r="AI128" s="81" t="s">
        <v>97</v>
      </c>
    </row>
    <row r="129" customFormat="false" ht="22.5" hidden="false" customHeight="true" outlineLevel="0" collapsed="false">
      <c r="A129" s="134" t="s">
        <v>213</v>
      </c>
      <c r="B129" s="135" t="s">
        <v>182</v>
      </c>
      <c r="C129" s="135" t="s">
        <v>212</v>
      </c>
      <c r="D129" s="135"/>
      <c r="E129" s="135"/>
      <c r="F129" s="136" t="s">
        <v>184</v>
      </c>
      <c r="G129" s="137" t="n">
        <v>12</v>
      </c>
      <c r="H129" s="138" t="n">
        <v>1</v>
      </c>
      <c r="I129" s="138" t="n">
        <v>12</v>
      </c>
      <c r="J129" s="159" t="n">
        <v>568.6</v>
      </c>
      <c r="K129" s="137"/>
      <c r="L129" s="158" t="n">
        <v>6823</v>
      </c>
      <c r="M129" s="137"/>
      <c r="N129" s="160" t="n">
        <v>6823</v>
      </c>
      <c r="AF129" s="131"/>
      <c r="AG129" s="133"/>
      <c r="AH129" s="133" t="s">
        <v>212</v>
      </c>
    </row>
    <row r="130" customFormat="false" ht="15" hidden="false" customHeight="true" outlineLevel="0" collapsed="false">
      <c r="A130" s="141"/>
      <c r="B130" s="142"/>
      <c r="C130" s="143" t="s">
        <v>97</v>
      </c>
      <c r="D130" s="143"/>
      <c r="E130" s="143"/>
      <c r="F130" s="144"/>
      <c r="G130" s="145"/>
      <c r="H130" s="145"/>
      <c r="I130" s="145"/>
      <c r="J130" s="146"/>
      <c r="K130" s="145"/>
      <c r="L130" s="149" t="n">
        <v>6823</v>
      </c>
      <c r="M130" s="145"/>
      <c r="N130" s="148" t="n">
        <v>6823</v>
      </c>
      <c r="AF130" s="131"/>
      <c r="AG130" s="133"/>
      <c r="AH130" s="133"/>
      <c r="AI130" s="81" t="s">
        <v>97</v>
      </c>
    </row>
    <row r="131" customFormat="false" ht="23.25" hidden="false" customHeight="true" outlineLevel="0" collapsed="false">
      <c r="A131" s="134" t="s">
        <v>215</v>
      </c>
      <c r="B131" s="135" t="s">
        <v>182</v>
      </c>
      <c r="C131" s="135" t="s">
        <v>214</v>
      </c>
      <c r="D131" s="135"/>
      <c r="E131" s="135"/>
      <c r="F131" s="136" t="s">
        <v>184</v>
      </c>
      <c r="G131" s="137" t="n">
        <v>13</v>
      </c>
      <c r="H131" s="138" t="n">
        <v>1</v>
      </c>
      <c r="I131" s="138" t="n">
        <v>13</v>
      </c>
      <c r="J131" s="159" t="n">
        <v>877</v>
      </c>
      <c r="K131" s="137"/>
      <c r="L131" s="158" t="n">
        <v>11401</v>
      </c>
      <c r="M131" s="137"/>
      <c r="N131" s="160" t="n">
        <v>11401</v>
      </c>
      <c r="AF131" s="131"/>
      <c r="AG131" s="133"/>
      <c r="AH131" s="133" t="s">
        <v>214</v>
      </c>
    </row>
    <row r="132" customFormat="false" ht="15" hidden="false" customHeight="true" outlineLevel="0" collapsed="false">
      <c r="A132" s="141"/>
      <c r="B132" s="142"/>
      <c r="C132" s="143" t="s">
        <v>97</v>
      </c>
      <c r="D132" s="143"/>
      <c r="E132" s="143"/>
      <c r="F132" s="144"/>
      <c r="G132" s="145"/>
      <c r="H132" s="145"/>
      <c r="I132" s="145"/>
      <c r="J132" s="146"/>
      <c r="K132" s="145"/>
      <c r="L132" s="149" t="n">
        <v>11401</v>
      </c>
      <c r="M132" s="145"/>
      <c r="N132" s="148" t="n">
        <v>11401</v>
      </c>
      <c r="AF132" s="131"/>
      <c r="AG132" s="133"/>
      <c r="AH132" s="133"/>
      <c r="AI132" s="81" t="s">
        <v>97</v>
      </c>
    </row>
    <row r="133" customFormat="false" ht="22.5" hidden="false" customHeight="true" outlineLevel="0" collapsed="false">
      <c r="A133" s="134" t="s">
        <v>217</v>
      </c>
      <c r="B133" s="135" t="s">
        <v>182</v>
      </c>
      <c r="C133" s="135" t="s">
        <v>216</v>
      </c>
      <c r="D133" s="135"/>
      <c r="E133" s="135"/>
      <c r="F133" s="136" t="s">
        <v>184</v>
      </c>
      <c r="G133" s="137" t="n">
        <v>43</v>
      </c>
      <c r="H133" s="138" t="n">
        <v>1</v>
      </c>
      <c r="I133" s="138" t="n">
        <v>43</v>
      </c>
      <c r="J133" s="159" t="n">
        <v>381.1</v>
      </c>
      <c r="K133" s="137"/>
      <c r="L133" s="158" t="n">
        <v>16387</v>
      </c>
      <c r="M133" s="137"/>
      <c r="N133" s="160" t="n">
        <v>16387</v>
      </c>
      <c r="AF133" s="131"/>
      <c r="AG133" s="133"/>
      <c r="AH133" s="133" t="s">
        <v>216</v>
      </c>
    </row>
    <row r="134" customFormat="false" ht="15" hidden="false" customHeight="true" outlineLevel="0" collapsed="false">
      <c r="A134" s="141"/>
      <c r="B134" s="142"/>
      <c r="C134" s="143" t="s">
        <v>97</v>
      </c>
      <c r="D134" s="143"/>
      <c r="E134" s="143"/>
      <c r="F134" s="144"/>
      <c r="G134" s="145"/>
      <c r="H134" s="145"/>
      <c r="I134" s="145"/>
      <c r="J134" s="146"/>
      <c r="K134" s="145"/>
      <c r="L134" s="149" t="n">
        <v>16387</v>
      </c>
      <c r="M134" s="145"/>
      <c r="N134" s="148" t="n">
        <v>16387</v>
      </c>
      <c r="AF134" s="131"/>
      <c r="AG134" s="133"/>
      <c r="AH134" s="133"/>
      <c r="AI134" s="81" t="s">
        <v>97</v>
      </c>
    </row>
    <row r="135" customFormat="false" ht="22.5" hidden="false" customHeight="true" outlineLevel="0" collapsed="false">
      <c r="A135" s="134" t="s">
        <v>219</v>
      </c>
      <c r="B135" s="135" t="s">
        <v>182</v>
      </c>
      <c r="C135" s="135" t="s">
        <v>218</v>
      </c>
      <c r="D135" s="135"/>
      <c r="E135" s="135"/>
      <c r="F135" s="136" t="s">
        <v>184</v>
      </c>
      <c r="G135" s="137" t="n">
        <v>8</v>
      </c>
      <c r="H135" s="138" t="n">
        <v>1</v>
      </c>
      <c r="I135" s="138" t="n">
        <v>8</v>
      </c>
      <c r="J135" s="158" t="n">
        <v>2845</v>
      </c>
      <c r="K135" s="137"/>
      <c r="L135" s="158" t="n">
        <v>22760</v>
      </c>
      <c r="M135" s="137"/>
      <c r="N135" s="160" t="n">
        <v>22760</v>
      </c>
      <c r="AF135" s="131"/>
      <c r="AG135" s="133"/>
      <c r="AH135" s="133" t="s">
        <v>218</v>
      </c>
    </row>
    <row r="136" customFormat="false" ht="15" hidden="false" customHeight="true" outlineLevel="0" collapsed="false">
      <c r="A136" s="141"/>
      <c r="B136" s="142"/>
      <c r="C136" s="143" t="s">
        <v>97</v>
      </c>
      <c r="D136" s="143"/>
      <c r="E136" s="143"/>
      <c r="F136" s="144"/>
      <c r="G136" s="145"/>
      <c r="H136" s="145"/>
      <c r="I136" s="145"/>
      <c r="J136" s="146"/>
      <c r="K136" s="145"/>
      <c r="L136" s="149" t="n">
        <v>22760</v>
      </c>
      <c r="M136" s="145"/>
      <c r="N136" s="148" t="n">
        <v>22760</v>
      </c>
      <c r="AF136" s="131"/>
      <c r="AG136" s="133"/>
      <c r="AH136" s="133"/>
      <c r="AI136" s="81" t="s">
        <v>97</v>
      </c>
    </row>
    <row r="137" customFormat="false" ht="22.5" hidden="false" customHeight="true" outlineLevel="0" collapsed="false">
      <c r="A137" s="134" t="s">
        <v>221</v>
      </c>
      <c r="B137" s="135" t="s">
        <v>182</v>
      </c>
      <c r="C137" s="135" t="s">
        <v>220</v>
      </c>
      <c r="D137" s="135"/>
      <c r="E137" s="135"/>
      <c r="F137" s="136" t="s">
        <v>184</v>
      </c>
      <c r="G137" s="137" t="n">
        <v>2</v>
      </c>
      <c r="H137" s="138" t="n">
        <v>1</v>
      </c>
      <c r="I137" s="138" t="n">
        <v>2</v>
      </c>
      <c r="J137" s="159" t="n">
        <v>253.5</v>
      </c>
      <c r="K137" s="137"/>
      <c r="L137" s="159" t="n">
        <v>507</v>
      </c>
      <c r="M137" s="137"/>
      <c r="N137" s="161" t="n">
        <v>507</v>
      </c>
      <c r="AF137" s="131"/>
      <c r="AG137" s="133"/>
      <c r="AH137" s="133" t="s">
        <v>220</v>
      </c>
    </row>
    <row r="138" customFormat="false" ht="15" hidden="false" customHeight="true" outlineLevel="0" collapsed="false">
      <c r="A138" s="141"/>
      <c r="B138" s="142"/>
      <c r="C138" s="143" t="s">
        <v>97</v>
      </c>
      <c r="D138" s="143"/>
      <c r="E138" s="143"/>
      <c r="F138" s="144"/>
      <c r="G138" s="145"/>
      <c r="H138" s="145"/>
      <c r="I138" s="145"/>
      <c r="J138" s="146"/>
      <c r="K138" s="145"/>
      <c r="L138" s="147" t="n">
        <v>507</v>
      </c>
      <c r="M138" s="145"/>
      <c r="N138" s="162" t="n">
        <v>507</v>
      </c>
      <c r="AF138" s="131"/>
      <c r="AG138" s="133"/>
      <c r="AH138" s="133"/>
      <c r="AI138" s="81" t="s">
        <v>97</v>
      </c>
    </row>
    <row r="139" customFormat="false" ht="22.5" hidden="false" customHeight="true" outlineLevel="0" collapsed="false">
      <c r="A139" s="134" t="s">
        <v>223</v>
      </c>
      <c r="B139" s="135" t="s">
        <v>182</v>
      </c>
      <c r="C139" s="135" t="s">
        <v>222</v>
      </c>
      <c r="D139" s="135"/>
      <c r="E139" s="135"/>
      <c r="F139" s="136" t="s">
        <v>184</v>
      </c>
      <c r="G139" s="137" t="n">
        <v>16</v>
      </c>
      <c r="H139" s="138" t="n">
        <v>1</v>
      </c>
      <c r="I139" s="138" t="n">
        <v>16</v>
      </c>
      <c r="J139" s="158" t="n">
        <v>1600</v>
      </c>
      <c r="K139" s="137"/>
      <c r="L139" s="158" t="n">
        <v>25600</v>
      </c>
      <c r="M139" s="137"/>
      <c r="N139" s="160" t="n">
        <v>25600</v>
      </c>
      <c r="AF139" s="131"/>
      <c r="AG139" s="133"/>
      <c r="AH139" s="133" t="s">
        <v>222</v>
      </c>
    </row>
    <row r="140" customFormat="false" ht="15" hidden="false" customHeight="true" outlineLevel="0" collapsed="false">
      <c r="A140" s="141"/>
      <c r="B140" s="142"/>
      <c r="C140" s="143" t="s">
        <v>97</v>
      </c>
      <c r="D140" s="143"/>
      <c r="E140" s="143"/>
      <c r="F140" s="144"/>
      <c r="G140" s="145"/>
      <c r="H140" s="145"/>
      <c r="I140" s="145"/>
      <c r="J140" s="146"/>
      <c r="K140" s="145"/>
      <c r="L140" s="149" t="n">
        <v>25600</v>
      </c>
      <c r="M140" s="145"/>
      <c r="N140" s="148" t="n">
        <v>25600</v>
      </c>
      <c r="AF140" s="131"/>
      <c r="AG140" s="133"/>
      <c r="AH140" s="133"/>
      <c r="AI140" s="81" t="s">
        <v>97</v>
      </c>
    </row>
    <row r="141" customFormat="false" ht="22.5" hidden="false" customHeight="true" outlineLevel="0" collapsed="false">
      <c r="A141" s="134" t="s">
        <v>226</v>
      </c>
      <c r="B141" s="135" t="s">
        <v>182</v>
      </c>
      <c r="C141" s="135" t="s">
        <v>243</v>
      </c>
      <c r="D141" s="135"/>
      <c r="E141" s="135"/>
      <c r="F141" s="136" t="s">
        <v>184</v>
      </c>
      <c r="G141" s="137" t="n">
        <v>5</v>
      </c>
      <c r="H141" s="138" t="n">
        <v>1</v>
      </c>
      <c r="I141" s="138" t="n">
        <v>5</v>
      </c>
      <c r="J141" s="158" t="n">
        <v>7500</v>
      </c>
      <c r="K141" s="137"/>
      <c r="L141" s="158" t="n">
        <v>37500</v>
      </c>
      <c r="M141" s="137"/>
      <c r="N141" s="160" t="n">
        <v>37500</v>
      </c>
      <c r="AF141" s="131"/>
      <c r="AG141" s="133"/>
      <c r="AH141" s="133" t="s">
        <v>243</v>
      </c>
    </row>
    <row r="142" customFormat="false" ht="15" hidden="false" customHeight="true" outlineLevel="0" collapsed="false">
      <c r="A142" s="141"/>
      <c r="B142" s="142"/>
      <c r="C142" s="143" t="s">
        <v>97</v>
      </c>
      <c r="D142" s="143"/>
      <c r="E142" s="143"/>
      <c r="F142" s="144"/>
      <c r="G142" s="145"/>
      <c r="H142" s="145"/>
      <c r="I142" s="145"/>
      <c r="J142" s="146"/>
      <c r="K142" s="145"/>
      <c r="L142" s="149" t="n">
        <v>37500</v>
      </c>
      <c r="M142" s="145"/>
      <c r="N142" s="148" t="n">
        <v>37500</v>
      </c>
      <c r="AF142" s="131"/>
      <c r="AG142" s="133"/>
      <c r="AH142" s="133"/>
      <c r="AI142" s="81" t="s">
        <v>97</v>
      </c>
    </row>
    <row r="143" customFormat="false" ht="23.25" hidden="false" customHeight="true" outlineLevel="0" collapsed="false">
      <c r="A143" s="134" t="s">
        <v>228</v>
      </c>
      <c r="B143" s="135" t="s">
        <v>182</v>
      </c>
      <c r="C143" s="135" t="s">
        <v>224</v>
      </c>
      <c r="D143" s="135"/>
      <c r="E143" s="135"/>
      <c r="F143" s="136" t="s">
        <v>225</v>
      </c>
      <c r="G143" s="137" t="n">
        <v>0.5</v>
      </c>
      <c r="H143" s="138" t="n">
        <v>1</v>
      </c>
      <c r="I143" s="157" t="n">
        <v>0.5</v>
      </c>
      <c r="J143" s="158" t="n">
        <v>491442.94</v>
      </c>
      <c r="K143" s="137"/>
      <c r="L143" s="158" t="n">
        <v>245721</v>
      </c>
      <c r="M143" s="137"/>
      <c r="N143" s="160" t="n">
        <v>245721</v>
      </c>
      <c r="AF143" s="131"/>
      <c r="AG143" s="133"/>
      <c r="AH143" s="133" t="s">
        <v>224</v>
      </c>
    </row>
    <row r="144" customFormat="false" ht="15" hidden="false" customHeight="true" outlineLevel="0" collapsed="false">
      <c r="A144" s="141"/>
      <c r="B144" s="142"/>
      <c r="C144" s="143" t="s">
        <v>97</v>
      </c>
      <c r="D144" s="143"/>
      <c r="E144" s="143"/>
      <c r="F144" s="144"/>
      <c r="G144" s="145"/>
      <c r="H144" s="145"/>
      <c r="I144" s="145"/>
      <c r="J144" s="146"/>
      <c r="K144" s="145"/>
      <c r="L144" s="149" t="n">
        <v>245721</v>
      </c>
      <c r="M144" s="145"/>
      <c r="N144" s="148" t="n">
        <v>245721</v>
      </c>
      <c r="AF144" s="131"/>
      <c r="AG144" s="133"/>
      <c r="AH144" s="133"/>
      <c r="AI144" s="81" t="s">
        <v>97</v>
      </c>
    </row>
    <row r="145" customFormat="false" ht="23.25" hidden="false" customHeight="true" outlineLevel="0" collapsed="false">
      <c r="A145" s="134" t="s">
        <v>230</v>
      </c>
      <c r="B145" s="135" t="s">
        <v>182</v>
      </c>
      <c r="C145" s="135" t="s">
        <v>324</v>
      </c>
      <c r="D145" s="135"/>
      <c r="E145" s="135"/>
      <c r="F145" s="136" t="s">
        <v>225</v>
      </c>
      <c r="G145" s="137" t="n">
        <v>0.084</v>
      </c>
      <c r="H145" s="138" t="n">
        <v>1</v>
      </c>
      <c r="I145" s="155" t="n">
        <v>0.084</v>
      </c>
      <c r="J145" s="158" t="n">
        <v>377689.09</v>
      </c>
      <c r="K145" s="137"/>
      <c r="L145" s="158" t="n">
        <v>31726</v>
      </c>
      <c r="M145" s="137"/>
      <c r="N145" s="160" t="n">
        <v>31726</v>
      </c>
      <c r="AF145" s="131"/>
      <c r="AG145" s="133"/>
      <c r="AH145" s="133" t="s">
        <v>324</v>
      </c>
    </row>
    <row r="146" customFormat="false" ht="15" hidden="false" customHeight="true" outlineLevel="0" collapsed="false">
      <c r="A146" s="141"/>
      <c r="B146" s="142"/>
      <c r="C146" s="143" t="s">
        <v>97</v>
      </c>
      <c r="D146" s="143"/>
      <c r="E146" s="143"/>
      <c r="F146" s="144"/>
      <c r="G146" s="145"/>
      <c r="H146" s="145"/>
      <c r="I146" s="145"/>
      <c r="J146" s="146"/>
      <c r="K146" s="145"/>
      <c r="L146" s="149" t="n">
        <v>31726</v>
      </c>
      <c r="M146" s="145"/>
      <c r="N146" s="148" t="n">
        <v>31726</v>
      </c>
      <c r="AF146" s="131"/>
      <c r="AG146" s="133"/>
      <c r="AH146" s="133"/>
      <c r="AI146" s="81" t="s">
        <v>97</v>
      </c>
    </row>
    <row r="147" customFormat="false" ht="23.25" hidden="false" customHeight="true" outlineLevel="0" collapsed="false">
      <c r="A147" s="134" t="s">
        <v>323</v>
      </c>
      <c r="B147" s="135" t="s">
        <v>182</v>
      </c>
      <c r="C147" s="135" t="s">
        <v>343</v>
      </c>
      <c r="D147" s="135"/>
      <c r="E147" s="135"/>
      <c r="F147" s="136" t="s">
        <v>225</v>
      </c>
      <c r="G147" s="137" t="n">
        <v>0.211</v>
      </c>
      <c r="H147" s="138" t="n">
        <v>1</v>
      </c>
      <c r="I147" s="155" t="n">
        <v>0.211</v>
      </c>
      <c r="J147" s="158" t="n">
        <v>377689.09</v>
      </c>
      <c r="K147" s="137"/>
      <c r="L147" s="158" t="n">
        <v>79692</v>
      </c>
      <c r="M147" s="137"/>
      <c r="N147" s="160" t="n">
        <v>79692</v>
      </c>
      <c r="AF147" s="131"/>
      <c r="AG147" s="133"/>
      <c r="AH147" s="133" t="s">
        <v>343</v>
      </c>
    </row>
    <row r="148" customFormat="false" ht="15" hidden="false" customHeight="true" outlineLevel="0" collapsed="false">
      <c r="A148" s="141"/>
      <c r="B148" s="142"/>
      <c r="C148" s="143" t="s">
        <v>97</v>
      </c>
      <c r="D148" s="143"/>
      <c r="E148" s="143"/>
      <c r="F148" s="144"/>
      <c r="G148" s="145"/>
      <c r="H148" s="145"/>
      <c r="I148" s="145"/>
      <c r="J148" s="146"/>
      <c r="K148" s="145"/>
      <c r="L148" s="149" t="n">
        <v>79692</v>
      </c>
      <c r="M148" s="145"/>
      <c r="N148" s="148" t="n">
        <v>79692</v>
      </c>
      <c r="AF148" s="131"/>
      <c r="AG148" s="133"/>
      <c r="AH148" s="133"/>
      <c r="AI148" s="81" t="s">
        <v>97</v>
      </c>
    </row>
    <row r="149" customFormat="false" ht="23.25" hidden="false" customHeight="true" outlineLevel="0" collapsed="false">
      <c r="A149" s="134" t="s">
        <v>232</v>
      </c>
      <c r="B149" s="135" t="s">
        <v>182</v>
      </c>
      <c r="C149" s="135" t="s">
        <v>229</v>
      </c>
      <c r="D149" s="135"/>
      <c r="E149" s="135"/>
      <c r="F149" s="136" t="s">
        <v>225</v>
      </c>
      <c r="G149" s="137" t="n">
        <v>0.021</v>
      </c>
      <c r="H149" s="138" t="n">
        <v>1</v>
      </c>
      <c r="I149" s="155" t="n">
        <v>0.021</v>
      </c>
      <c r="J149" s="158" t="n">
        <v>149951.04</v>
      </c>
      <c r="K149" s="137"/>
      <c r="L149" s="158" t="n">
        <v>3149</v>
      </c>
      <c r="M149" s="137"/>
      <c r="N149" s="160" t="n">
        <v>3149</v>
      </c>
      <c r="AF149" s="131"/>
      <c r="AG149" s="133"/>
      <c r="AH149" s="133" t="s">
        <v>229</v>
      </c>
    </row>
    <row r="150" customFormat="false" ht="15" hidden="false" customHeight="true" outlineLevel="0" collapsed="false">
      <c r="A150" s="141"/>
      <c r="B150" s="142"/>
      <c r="C150" s="143" t="s">
        <v>97</v>
      </c>
      <c r="D150" s="143"/>
      <c r="E150" s="143"/>
      <c r="F150" s="144"/>
      <c r="G150" s="145"/>
      <c r="H150" s="145"/>
      <c r="I150" s="145"/>
      <c r="J150" s="146"/>
      <c r="K150" s="145"/>
      <c r="L150" s="149" t="n">
        <v>3149</v>
      </c>
      <c r="M150" s="145"/>
      <c r="N150" s="148" t="n">
        <v>3149</v>
      </c>
      <c r="AF150" s="131"/>
      <c r="AG150" s="133"/>
      <c r="AH150" s="133"/>
      <c r="AI150" s="81" t="s">
        <v>97</v>
      </c>
    </row>
    <row r="151" customFormat="false" ht="23.25" hidden="false" customHeight="true" outlineLevel="0" collapsed="false">
      <c r="A151" s="134" t="s">
        <v>235</v>
      </c>
      <c r="B151" s="135" t="s">
        <v>182</v>
      </c>
      <c r="C151" s="135" t="s">
        <v>227</v>
      </c>
      <c r="D151" s="135"/>
      <c r="E151" s="135"/>
      <c r="F151" s="136" t="s">
        <v>225</v>
      </c>
      <c r="G151" s="137" t="n">
        <v>0.56</v>
      </c>
      <c r="H151" s="138" t="n">
        <v>1</v>
      </c>
      <c r="I151" s="156" t="n">
        <v>0.56</v>
      </c>
      <c r="J151" s="158" t="n">
        <v>89187.09</v>
      </c>
      <c r="K151" s="137"/>
      <c r="L151" s="158" t="n">
        <v>49945</v>
      </c>
      <c r="M151" s="137"/>
      <c r="N151" s="160" t="n">
        <v>49945</v>
      </c>
      <c r="AF151" s="131"/>
      <c r="AG151" s="133"/>
      <c r="AH151" s="133" t="s">
        <v>227</v>
      </c>
    </row>
    <row r="152" customFormat="false" ht="15" hidden="false" customHeight="true" outlineLevel="0" collapsed="false">
      <c r="A152" s="141"/>
      <c r="B152" s="142"/>
      <c r="C152" s="143" t="s">
        <v>97</v>
      </c>
      <c r="D152" s="143"/>
      <c r="E152" s="143"/>
      <c r="F152" s="144"/>
      <c r="G152" s="145"/>
      <c r="H152" s="145"/>
      <c r="I152" s="145"/>
      <c r="J152" s="146"/>
      <c r="K152" s="145"/>
      <c r="L152" s="149" t="n">
        <v>49945</v>
      </c>
      <c r="M152" s="145"/>
      <c r="N152" s="148" t="n">
        <v>49945</v>
      </c>
      <c r="AF152" s="131"/>
      <c r="AG152" s="133"/>
      <c r="AH152" s="133"/>
      <c r="AI152" s="81" t="s">
        <v>97</v>
      </c>
    </row>
    <row r="153" customFormat="false" ht="23.25" hidden="false" customHeight="true" outlineLevel="0" collapsed="false">
      <c r="A153" s="134" t="s">
        <v>241</v>
      </c>
      <c r="B153" s="135" t="s">
        <v>233</v>
      </c>
      <c r="C153" s="135" t="s">
        <v>234</v>
      </c>
      <c r="D153" s="135"/>
      <c r="E153" s="135"/>
      <c r="F153" s="136" t="s">
        <v>179</v>
      </c>
      <c r="G153" s="137" t="n">
        <v>0.26</v>
      </c>
      <c r="H153" s="138" t="n">
        <v>1</v>
      </c>
      <c r="I153" s="156" t="n">
        <v>0.26</v>
      </c>
      <c r="J153" s="159" t="n">
        <v>194</v>
      </c>
      <c r="K153" s="137"/>
      <c r="L153" s="159" t="n">
        <v>50.44</v>
      </c>
      <c r="M153" s="156" t="n">
        <v>10.84</v>
      </c>
      <c r="N153" s="161" t="n">
        <v>547</v>
      </c>
      <c r="AF153" s="131"/>
      <c r="AG153" s="133"/>
      <c r="AH153" s="133" t="s">
        <v>234</v>
      </c>
    </row>
    <row r="154" customFormat="false" ht="15" hidden="false" customHeight="true" outlineLevel="0" collapsed="false">
      <c r="A154" s="141"/>
      <c r="B154" s="142"/>
      <c r="C154" s="143" t="s">
        <v>97</v>
      </c>
      <c r="D154" s="143"/>
      <c r="E154" s="143"/>
      <c r="F154" s="144"/>
      <c r="G154" s="145"/>
      <c r="H154" s="145"/>
      <c r="I154" s="145"/>
      <c r="J154" s="146"/>
      <c r="K154" s="145"/>
      <c r="L154" s="147" t="n">
        <v>50.44</v>
      </c>
      <c r="M154" s="145"/>
      <c r="N154" s="162" t="n">
        <v>547</v>
      </c>
      <c r="AF154" s="131"/>
      <c r="AG154" s="133"/>
      <c r="AH154" s="133"/>
      <c r="AI154" s="81" t="s">
        <v>97</v>
      </c>
    </row>
    <row r="155" customFormat="false" ht="45.75" hidden="false" customHeight="true" outlineLevel="0" collapsed="false">
      <c r="A155" s="134" t="s">
        <v>246</v>
      </c>
      <c r="B155" s="135" t="s">
        <v>239</v>
      </c>
      <c r="C155" s="135" t="s">
        <v>240</v>
      </c>
      <c r="D155" s="135"/>
      <c r="E155" s="135"/>
      <c r="F155" s="136" t="s">
        <v>203</v>
      </c>
      <c r="G155" s="137" t="n">
        <v>15</v>
      </c>
      <c r="H155" s="138" t="n">
        <v>1</v>
      </c>
      <c r="I155" s="138" t="n">
        <v>15</v>
      </c>
      <c r="J155" s="159" t="n">
        <v>15.4</v>
      </c>
      <c r="K155" s="137"/>
      <c r="L155" s="159" t="n">
        <v>231</v>
      </c>
      <c r="M155" s="156" t="n">
        <v>10.84</v>
      </c>
      <c r="N155" s="160" t="n">
        <v>2504</v>
      </c>
      <c r="AF155" s="131"/>
      <c r="AG155" s="133"/>
      <c r="AH155" s="133" t="s">
        <v>240</v>
      </c>
    </row>
    <row r="156" customFormat="false" ht="15" hidden="false" customHeight="true" outlineLevel="0" collapsed="false">
      <c r="A156" s="141"/>
      <c r="B156" s="142"/>
      <c r="C156" s="143" t="s">
        <v>97</v>
      </c>
      <c r="D156" s="143"/>
      <c r="E156" s="143"/>
      <c r="F156" s="144"/>
      <c r="G156" s="145"/>
      <c r="H156" s="145"/>
      <c r="I156" s="145"/>
      <c r="J156" s="146"/>
      <c r="K156" s="145"/>
      <c r="L156" s="147" t="n">
        <v>231</v>
      </c>
      <c r="M156" s="145"/>
      <c r="N156" s="148" t="n">
        <v>2504</v>
      </c>
      <c r="AF156" s="131"/>
      <c r="AG156" s="133"/>
      <c r="AH156" s="133"/>
      <c r="AI156" s="81" t="s">
        <v>97</v>
      </c>
    </row>
    <row r="157" customFormat="false" ht="15" hidden="false" customHeight="true" outlineLevel="0" collapsed="false">
      <c r="A157" s="134" t="s">
        <v>250</v>
      </c>
      <c r="B157" s="135" t="s">
        <v>325</v>
      </c>
      <c r="C157" s="135" t="s">
        <v>326</v>
      </c>
      <c r="D157" s="135"/>
      <c r="E157" s="135"/>
      <c r="F157" s="136" t="s">
        <v>96</v>
      </c>
      <c r="G157" s="137" t="n">
        <v>2</v>
      </c>
      <c r="H157" s="138" t="n">
        <v>1</v>
      </c>
      <c r="I157" s="138" t="n">
        <v>2</v>
      </c>
      <c r="J157" s="159" t="n">
        <v>2.9</v>
      </c>
      <c r="K157" s="137"/>
      <c r="L157" s="159" t="n">
        <v>5.8</v>
      </c>
      <c r="M157" s="156" t="n">
        <v>10.84</v>
      </c>
      <c r="N157" s="161" t="n">
        <v>63</v>
      </c>
      <c r="AF157" s="131"/>
      <c r="AG157" s="133"/>
      <c r="AH157" s="133" t="s">
        <v>326</v>
      </c>
    </row>
    <row r="158" customFormat="false" ht="15" hidden="false" customHeight="true" outlineLevel="0" collapsed="false">
      <c r="A158" s="141"/>
      <c r="B158" s="142"/>
      <c r="C158" s="143" t="s">
        <v>97</v>
      </c>
      <c r="D158" s="143"/>
      <c r="E158" s="143"/>
      <c r="F158" s="144"/>
      <c r="G158" s="145"/>
      <c r="H158" s="145"/>
      <c r="I158" s="145"/>
      <c r="J158" s="146"/>
      <c r="K158" s="145"/>
      <c r="L158" s="147" t="n">
        <v>5.8</v>
      </c>
      <c r="M158" s="145"/>
      <c r="N158" s="162" t="n">
        <v>63</v>
      </c>
      <c r="AF158" s="131"/>
      <c r="AG158" s="133"/>
      <c r="AH158" s="133"/>
      <c r="AI158" s="81" t="s">
        <v>97</v>
      </c>
    </row>
    <row r="159" customFormat="false" ht="15" hidden="false" customHeight="true" outlineLevel="0" collapsed="false">
      <c r="A159" s="134" t="s">
        <v>254</v>
      </c>
      <c r="B159" s="135" t="s">
        <v>327</v>
      </c>
      <c r="C159" s="135" t="s">
        <v>328</v>
      </c>
      <c r="D159" s="135"/>
      <c r="E159" s="135"/>
      <c r="F159" s="136" t="s">
        <v>96</v>
      </c>
      <c r="G159" s="137" t="n">
        <v>16</v>
      </c>
      <c r="H159" s="138" t="n">
        <v>1</v>
      </c>
      <c r="I159" s="138" t="n">
        <v>16</v>
      </c>
      <c r="J159" s="159" t="n">
        <v>10.24</v>
      </c>
      <c r="K159" s="137"/>
      <c r="L159" s="159" t="n">
        <v>163.84</v>
      </c>
      <c r="M159" s="156" t="n">
        <v>10.84</v>
      </c>
      <c r="N159" s="160" t="n">
        <v>1776</v>
      </c>
      <c r="AF159" s="131"/>
      <c r="AG159" s="133"/>
      <c r="AH159" s="133" t="s">
        <v>328</v>
      </c>
    </row>
    <row r="160" customFormat="false" ht="15" hidden="false" customHeight="true" outlineLevel="0" collapsed="false">
      <c r="A160" s="141"/>
      <c r="B160" s="142"/>
      <c r="C160" s="143" t="s">
        <v>97</v>
      </c>
      <c r="D160" s="143"/>
      <c r="E160" s="143"/>
      <c r="F160" s="144"/>
      <c r="G160" s="145"/>
      <c r="H160" s="145"/>
      <c r="I160" s="145"/>
      <c r="J160" s="146"/>
      <c r="K160" s="145"/>
      <c r="L160" s="147" t="n">
        <v>163.84</v>
      </c>
      <c r="M160" s="145"/>
      <c r="N160" s="148" t="n">
        <v>1776</v>
      </c>
      <c r="AF160" s="131"/>
      <c r="AG160" s="133"/>
      <c r="AH160" s="133"/>
      <c r="AI160" s="81" t="s">
        <v>97</v>
      </c>
    </row>
    <row r="161" customFormat="false" ht="23.25" hidden="false" customHeight="true" outlineLevel="0" collapsed="false">
      <c r="A161" s="134" t="s">
        <v>257</v>
      </c>
      <c r="B161" s="135" t="s">
        <v>236</v>
      </c>
      <c r="C161" s="135" t="s">
        <v>237</v>
      </c>
      <c r="D161" s="135"/>
      <c r="E161" s="135"/>
      <c r="F161" s="136" t="s">
        <v>179</v>
      </c>
      <c r="G161" s="137" t="n">
        <v>0.06</v>
      </c>
      <c r="H161" s="138" t="n">
        <v>1</v>
      </c>
      <c r="I161" s="156" t="n">
        <v>0.06</v>
      </c>
      <c r="J161" s="159" t="n">
        <v>320.05</v>
      </c>
      <c r="K161" s="137"/>
      <c r="L161" s="159" t="n">
        <v>19.2</v>
      </c>
      <c r="M161" s="156" t="n">
        <v>10.84</v>
      </c>
      <c r="N161" s="161" t="n">
        <v>208</v>
      </c>
      <c r="AF161" s="131"/>
      <c r="AG161" s="133"/>
      <c r="AH161" s="133" t="s">
        <v>237</v>
      </c>
    </row>
    <row r="162" customFormat="false" ht="15" hidden="false" customHeight="true" outlineLevel="0" collapsed="false">
      <c r="A162" s="141"/>
      <c r="B162" s="142"/>
      <c r="C162" s="143" t="s">
        <v>97</v>
      </c>
      <c r="D162" s="143"/>
      <c r="E162" s="143"/>
      <c r="F162" s="144"/>
      <c r="G162" s="145"/>
      <c r="H162" s="145"/>
      <c r="I162" s="145"/>
      <c r="J162" s="146"/>
      <c r="K162" s="145"/>
      <c r="L162" s="147" t="n">
        <v>19.2</v>
      </c>
      <c r="M162" s="145"/>
      <c r="N162" s="162" t="n">
        <v>208</v>
      </c>
      <c r="AF162" s="131"/>
      <c r="AG162" s="133"/>
      <c r="AH162" s="133"/>
      <c r="AI162" s="81" t="s">
        <v>97</v>
      </c>
    </row>
    <row r="163" customFormat="false" ht="12.8" hidden="true" customHeight="false" outlineLevel="0" collapsed="false">
      <c r="A163" s="150"/>
      <c r="B163" s="151"/>
      <c r="C163" s="151"/>
      <c r="D163" s="151"/>
      <c r="E163" s="151"/>
      <c r="F163" s="152"/>
      <c r="G163" s="152"/>
      <c r="H163" s="152"/>
      <c r="I163" s="152"/>
      <c r="J163" s="153"/>
      <c r="K163" s="152"/>
      <c r="L163" s="153"/>
      <c r="M163" s="154"/>
      <c r="N163" s="153"/>
      <c r="AF163" s="131"/>
      <c r="AG163" s="133"/>
      <c r="AH163" s="133"/>
    </row>
    <row r="164" customFormat="false" ht="15" hidden="false" customHeight="true" outlineLevel="0" collapsed="false">
      <c r="A164" s="130" t="s">
        <v>244</v>
      </c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AF164" s="131" t="s">
        <v>244</v>
      </c>
      <c r="AG164" s="133"/>
      <c r="AH164" s="133"/>
    </row>
    <row r="165" customFormat="false" ht="15" hidden="false" customHeight="true" outlineLevel="0" collapsed="false">
      <c r="A165" s="132" t="s">
        <v>245</v>
      </c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AF165" s="131"/>
      <c r="AG165" s="133" t="s">
        <v>245</v>
      </c>
      <c r="AH165" s="133"/>
    </row>
    <row r="166" customFormat="false" ht="57" hidden="false" customHeight="true" outlineLevel="0" collapsed="false">
      <c r="A166" s="134" t="s">
        <v>260</v>
      </c>
      <c r="B166" s="135" t="s">
        <v>247</v>
      </c>
      <c r="C166" s="135" t="s">
        <v>248</v>
      </c>
      <c r="D166" s="135"/>
      <c r="E166" s="135"/>
      <c r="F166" s="136" t="s">
        <v>131</v>
      </c>
      <c r="G166" s="137" t="n">
        <v>30.18</v>
      </c>
      <c r="H166" s="138" t="n">
        <v>1</v>
      </c>
      <c r="I166" s="156" t="n">
        <v>30.18</v>
      </c>
      <c r="J166" s="158" t="n">
        <v>15850</v>
      </c>
      <c r="K166" s="137"/>
      <c r="L166" s="158" t="n">
        <v>478353</v>
      </c>
      <c r="M166" s="137"/>
      <c r="N166" s="160" t="n">
        <v>478353</v>
      </c>
      <c r="AF166" s="131"/>
      <c r="AG166" s="133"/>
      <c r="AH166" s="133" t="s">
        <v>248</v>
      </c>
    </row>
    <row r="167" customFormat="false" ht="15" hidden="false" customHeight="true" outlineLevel="0" collapsed="false">
      <c r="A167" s="141"/>
      <c r="B167" s="142"/>
      <c r="C167" s="143" t="s">
        <v>97</v>
      </c>
      <c r="D167" s="143"/>
      <c r="E167" s="143"/>
      <c r="F167" s="144"/>
      <c r="G167" s="145"/>
      <c r="H167" s="145"/>
      <c r="I167" s="145"/>
      <c r="J167" s="146"/>
      <c r="K167" s="145"/>
      <c r="L167" s="149" t="n">
        <v>478353</v>
      </c>
      <c r="M167" s="145"/>
      <c r="N167" s="148" t="n">
        <v>478353</v>
      </c>
      <c r="AF167" s="131"/>
      <c r="AG167" s="133"/>
      <c r="AH167" s="133"/>
      <c r="AI167" s="81" t="s">
        <v>97</v>
      </c>
    </row>
    <row r="168" customFormat="false" ht="12.8" hidden="true" customHeight="false" outlineLevel="0" collapsed="false">
      <c r="A168" s="150"/>
      <c r="B168" s="151"/>
      <c r="C168" s="151"/>
      <c r="D168" s="151"/>
      <c r="E168" s="151"/>
      <c r="F168" s="152"/>
      <c r="G168" s="152"/>
      <c r="H168" s="152"/>
      <c r="I168" s="152"/>
      <c r="J168" s="153"/>
      <c r="K168" s="152"/>
      <c r="L168" s="153"/>
      <c r="M168" s="154"/>
      <c r="N168" s="153"/>
      <c r="AF168" s="131"/>
      <c r="AG168" s="133"/>
      <c r="AH168" s="133"/>
    </row>
    <row r="169" customFormat="false" ht="15" hidden="false" customHeight="true" outlineLevel="0" collapsed="false">
      <c r="A169" s="130" t="s">
        <v>249</v>
      </c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AF169" s="131" t="s">
        <v>249</v>
      </c>
      <c r="AG169" s="133"/>
      <c r="AH169" s="133"/>
    </row>
    <row r="170" customFormat="false" ht="23.25" hidden="false" customHeight="true" outlineLevel="0" collapsed="false">
      <c r="A170" s="134" t="s">
        <v>263</v>
      </c>
      <c r="B170" s="135" t="s">
        <v>251</v>
      </c>
      <c r="C170" s="135" t="s">
        <v>252</v>
      </c>
      <c r="D170" s="135"/>
      <c r="E170" s="135"/>
      <c r="F170" s="136" t="s">
        <v>253</v>
      </c>
      <c r="G170" s="137" t="n">
        <v>11.17</v>
      </c>
      <c r="H170" s="138" t="n">
        <v>1</v>
      </c>
      <c r="I170" s="156" t="n">
        <v>11.17</v>
      </c>
      <c r="J170" s="159" t="n">
        <v>12.12</v>
      </c>
      <c r="K170" s="137"/>
      <c r="L170" s="159" t="n">
        <v>135.38</v>
      </c>
      <c r="M170" s="156" t="n">
        <v>29.42</v>
      </c>
      <c r="N170" s="160" t="n">
        <v>3983</v>
      </c>
      <c r="AF170" s="131"/>
      <c r="AG170" s="133"/>
      <c r="AH170" s="133" t="s">
        <v>252</v>
      </c>
    </row>
    <row r="171" customFormat="false" ht="15" hidden="false" customHeight="true" outlineLevel="0" collapsed="false">
      <c r="A171" s="141"/>
      <c r="B171" s="142"/>
      <c r="C171" s="143" t="s">
        <v>97</v>
      </c>
      <c r="D171" s="143"/>
      <c r="E171" s="143"/>
      <c r="F171" s="144"/>
      <c r="G171" s="145"/>
      <c r="H171" s="145"/>
      <c r="I171" s="145"/>
      <c r="J171" s="146"/>
      <c r="K171" s="145"/>
      <c r="L171" s="147" t="n">
        <v>135.38</v>
      </c>
      <c r="M171" s="145"/>
      <c r="N171" s="148" t="n">
        <v>3983</v>
      </c>
      <c r="AF171" s="131"/>
      <c r="AG171" s="133"/>
      <c r="AH171" s="133"/>
      <c r="AI171" s="81" t="s">
        <v>97</v>
      </c>
    </row>
    <row r="172" customFormat="false" ht="34.5" hidden="false" customHeight="true" outlineLevel="0" collapsed="false">
      <c r="A172" s="134" t="s">
        <v>266</v>
      </c>
      <c r="B172" s="135" t="s">
        <v>255</v>
      </c>
      <c r="C172" s="135" t="s">
        <v>256</v>
      </c>
      <c r="D172" s="135"/>
      <c r="E172" s="135"/>
      <c r="F172" s="136" t="s">
        <v>253</v>
      </c>
      <c r="G172" s="137" t="n">
        <v>11.17</v>
      </c>
      <c r="H172" s="138" t="n">
        <v>1</v>
      </c>
      <c r="I172" s="156" t="n">
        <v>11.17</v>
      </c>
      <c r="J172" s="159" t="n">
        <v>9.35</v>
      </c>
      <c r="K172" s="137"/>
      <c r="L172" s="159" t="n">
        <v>104.44</v>
      </c>
      <c r="M172" s="156" t="n">
        <v>29.42</v>
      </c>
      <c r="N172" s="160" t="n">
        <v>3073</v>
      </c>
      <c r="AF172" s="131"/>
      <c r="AG172" s="133"/>
      <c r="AH172" s="133" t="s">
        <v>256</v>
      </c>
    </row>
    <row r="173" customFormat="false" ht="15" hidden="false" customHeight="true" outlineLevel="0" collapsed="false">
      <c r="A173" s="141"/>
      <c r="B173" s="142"/>
      <c r="C173" s="143" t="s">
        <v>97</v>
      </c>
      <c r="D173" s="143"/>
      <c r="E173" s="143"/>
      <c r="F173" s="144"/>
      <c r="G173" s="145"/>
      <c r="H173" s="145"/>
      <c r="I173" s="145"/>
      <c r="J173" s="146"/>
      <c r="K173" s="145"/>
      <c r="L173" s="147" t="n">
        <v>104.44</v>
      </c>
      <c r="M173" s="145"/>
      <c r="N173" s="148" t="n">
        <v>3073</v>
      </c>
      <c r="AF173" s="131"/>
      <c r="AG173" s="133"/>
      <c r="AH173" s="133"/>
      <c r="AI173" s="81" t="s">
        <v>97</v>
      </c>
    </row>
    <row r="174" customFormat="false" ht="23.25" hidden="false" customHeight="true" outlineLevel="0" collapsed="false">
      <c r="A174" s="134" t="s">
        <v>329</v>
      </c>
      <c r="B174" s="135" t="s">
        <v>258</v>
      </c>
      <c r="C174" s="135" t="s">
        <v>259</v>
      </c>
      <c r="D174" s="135"/>
      <c r="E174" s="135"/>
      <c r="F174" s="136" t="s">
        <v>253</v>
      </c>
      <c r="G174" s="137" t="n">
        <v>11.17</v>
      </c>
      <c r="H174" s="138" t="n">
        <v>1</v>
      </c>
      <c r="I174" s="156" t="n">
        <v>11.17</v>
      </c>
      <c r="J174" s="159" t="n">
        <v>12.12</v>
      </c>
      <c r="K174" s="137"/>
      <c r="L174" s="159" t="n">
        <v>135.38</v>
      </c>
      <c r="M174" s="156" t="n">
        <v>29.42</v>
      </c>
      <c r="N174" s="160" t="n">
        <v>3983</v>
      </c>
      <c r="AF174" s="131"/>
      <c r="AG174" s="133"/>
      <c r="AH174" s="133" t="s">
        <v>259</v>
      </c>
    </row>
    <row r="175" customFormat="false" ht="15" hidden="false" customHeight="true" outlineLevel="0" collapsed="false">
      <c r="A175" s="141"/>
      <c r="B175" s="142"/>
      <c r="C175" s="143" t="s">
        <v>97</v>
      </c>
      <c r="D175" s="143"/>
      <c r="E175" s="143"/>
      <c r="F175" s="144"/>
      <c r="G175" s="145"/>
      <c r="H175" s="145"/>
      <c r="I175" s="145"/>
      <c r="J175" s="146"/>
      <c r="K175" s="145"/>
      <c r="L175" s="147" t="n">
        <v>135.38</v>
      </c>
      <c r="M175" s="145"/>
      <c r="N175" s="148" t="n">
        <v>3983</v>
      </c>
      <c r="AF175" s="131"/>
      <c r="AG175" s="133"/>
      <c r="AH175" s="133"/>
      <c r="AI175" s="81" t="s">
        <v>97</v>
      </c>
    </row>
    <row r="176" customFormat="false" ht="34.5" hidden="false" customHeight="true" outlineLevel="0" collapsed="false">
      <c r="A176" s="134" t="s">
        <v>330</v>
      </c>
      <c r="B176" s="135" t="s">
        <v>261</v>
      </c>
      <c r="C176" s="135" t="s">
        <v>262</v>
      </c>
      <c r="D176" s="135"/>
      <c r="E176" s="135"/>
      <c r="F176" s="136" t="s">
        <v>253</v>
      </c>
      <c r="G176" s="137" t="n">
        <v>0.8</v>
      </c>
      <c r="H176" s="138" t="n">
        <v>1</v>
      </c>
      <c r="I176" s="157" t="n">
        <v>0.8</v>
      </c>
      <c r="J176" s="159" t="n">
        <v>17.95</v>
      </c>
      <c r="K176" s="137"/>
      <c r="L176" s="159" t="n">
        <v>14.36</v>
      </c>
      <c r="M176" s="156" t="n">
        <v>29.42</v>
      </c>
      <c r="N176" s="161" t="n">
        <v>422</v>
      </c>
      <c r="AF176" s="131"/>
      <c r="AG176" s="133"/>
      <c r="AH176" s="133" t="s">
        <v>262</v>
      </c>
    </row>
    <row r="177" customFormat="false" ht="15" hidden="false" customHeight="true" outlineLevel="0" collapsed="false">
      <c r="A177" s="141"/>
      <c r="B177" s="142"/>
      <c r="C177" s="143" t="s">
        <v>97</v>
      </c>
      <c r="D177" s="143"/>
      <c r="E177" s="143"/>
      <c r="F177" s="144"/>
      <c r="G177" s="145"/>
      <c r="H177" s="145"/>
      <c r="I177" s="145"/>
      <c r="J177" s="146"/>
      <c r="K177" s="145"/>
      <c r="L177" s="147" t="n">
        <v>14.36</v>
      </c>
      <c r="M177" s="145"/>
      <c r="N177" s="162" t="n">
        <v>422</v>
      </c>
      <c r="AF177" s="131"/>
      <c r="AG177" s="133"/>
      <c r="AH177" s="133"/>
      <c r="AI177" s="81" t="s">
        <v>97</v>
      </c>
    </row>
    <row r="178" customFormat="false" ht="34.5" hidden="false" customHeight="true" outlineLevel="0" collapsed="false">
      <c r="A178" s="134" t="s">
        <v>331</v>
      </c>
      <c r="B178" s="135" t="s">
        <v>264</v>
      </c>
      <c r="C178" s="135" t="s">
        <v>265</v>
      </c>
      <c r="D178" s="135"/>
      <c r="E178" s="135"/>
      <c r="F178" s="136" t="s">
        <v>253</v>
      </c>
      <c r="G178" s="137" t="n">
        <v>0.8</v>
      </c>
      <c r="H178" s="138" t="n">
        <v>1</v>
      </c>
      <c r="I178" s="157" t="n">
        <v>0.8</v>
      </c>
      <c r="J178" s="159" t="n">
        <v>14.64</v>
      </c>
      <c r="K178" s="137"/>
      <c r="L178" s="159" t="n">
        <v>11.71</v>
      </c>
      <c r="M178" s="156" t="n">
        <v>29.42</v>
      </c>
      <c r="N178" s="161" t="n">
        <v>345</v>
      </c>
      <c r="AF178" s="131"/>
      <c r="AG178" s="133"/>
      <c r="AH178" s="133" t="s">
        <v>265</v>
      </c>
    </row>
    <row r="179" customFormat="false" ht="15" hidden="false" customHeight="true" outlineLevel="0" collapsed="false">
      <c r="A179" s="141"/>
      <c r="B179" s="142"/>
      <c r="C179" s="143" t="s">
        <v>97</v>
      </c>
      <c r="D179" s="143"/>
      <c r="E179" s="143"/>
      <c r="F179" s="144"/>
      <c r="G179" s="145"/>
      <c r="H179" s="145"/>
      <c r="I179" s="145"/>
      <c r="J179" s="146"/>
      <c r="K179" s="145"/>
      <c r="L179" s="147" t="n">
        <v>11.71</v>
      </c>
      <c r="M179" s="145"/>
      <c r="N179" s="162" t="n">
        <v>345</v>
      </c>
      <c r="AF179" s="131"/>
      <c r="AG179" s="133"/>
      <c r="AH179" s="133"/>
      <c r="AI179" s="81" t="s">
        <v>97</v>
      </c>
    </row>
    <row r="180" customFormat="false" ht="34.5" hidden="false" customHeight="true" outlineLevel="0" collapsed="false">
      <c r="A180" s="134" t="s">
        <v>332</v>
      </c>
      <c r="B180" s="135" t="s">
        <v>267</v>
      </c>
      <c r="C180" s="135" t="s">
        <v>268</v>
      </c>
      <c r="D180" s="135"/>
      <c r="E180" s="135"/>
      <c r="F180" s="136" t="s">
        <v>253</v>
      </c>
      <c r="G180" s="137" t="n">
        <v>0.8</v>
      </c>
      <c r="H180" s="138" t="n">
        <v>1</v>
      </c>
      <c r="I180" s="157" t="n">
        <v>0.8</v>
      </c>
      <c r="J180" s="159" t="n">
        <v>14.41</v>
      </c>
      <c r="K180" s="137"/>
      <c r="L180" s="159" t="n">
        <v>11.53</v>
      </c>
      <c r="M180" s="156" t="n">
        <v>29.42</v>
      </c>
      <c r="N180" s="161" t="n">
        <v>339</v>
      </c>
      <c r="AF180" s="131"/>
      <c r="AG180" s="133"/>
      <c r="AH180" s="133" t="s">
        <v>268</v>
      </c>
    </row>
    <row r="181" customFormat="false" ht="15" hidden="false" customHeight="true" outlineLevel="0" collapsed="false">
      <c r="A181" s="141"/>
      <c r="B181" s="142"/>
      <c r="C181" s="143" t="s">
        <v>97</v>
      </c>
      <c r="D181" s="143"/>
      <c r="E181" s="143"/>
      <c r="F181" s="144"/>
      <c r="G181" s="145"/>
      <c r="H181" s="145"/>
      <c r="I181" s="145"/>
      <c r="J181" s="146"/>
      <c r="K181" s="145"/>
      <c r="L181" s="147" t="n">
        <v>11.53</v>
      </c>
      <c r="M181" s="145"/>
      <c r="N181" s="162" t="n">
        <v>339</v>
      </c>
      <c r="AF181" s="131"/>
      <c r="AG181" s="133"/>
      <c r="AH181" s="133"/>
      <c r="AI181" s="81" t="s">
        <v>97</v>
      </c>
    </row>
    <row r="182" customFormat="false" ht="12.8" hidden="true" customHeight="false" outlineLevel="0" collapsed="false">
      <c r="A182" s="150"/>
      <c r="B182" s="151"/>
      <c r="C182" s="151"/>
      <c r="D182" s="151"/>
      <c r="E182" s="151"/>
      <c r="F182" s="152"/>
      <c r="G182" s="152"/>
      <c r="H182" s="152"/>
      <c r="I182" s="152"/>
      <c r="J182" s="153"/>
      <c r="K182" s="152"/>
      <c r="L182" s="153"/>
      <c r="M182" s="154"/>
      <c r="N182" s="153"/>
      <c r="AF182" s="131"/>
      <c r="AG182" s="133"/>
      <c r="AH182" s="133"/>
    </row>
    <row r="183" customFormat="false" ht="11.25" hidden="true" customHeight="true" outlineLevel="0" collapsed="false">
      <c r="B183" s="164"/>
      <c r="C183" s="164"/>
      <c r="D183" s="164"/>
      <c r="E183" s="164"/>
      <c r="F183" s="164"/>
      <c r="G183" s="164"/>
      <c r="H183" s="164"/>
      <c r="I183" s="164"/>
      <c r="J183" s="164"/>
      <c r="K183" s="164"/>
      <c r="L183" s="165"/>
      <c r="M183" s="165"/>
      <c r="N183" s="165"/>
      <c r="R183" s="166"/>
    </row>
    <row r="184" customFormat="false" ht="15" hidden="false" customHeight="true" outlineLevel="0" collapsed="false">
      <c r="A184" s="167"/>
      <c r="B184" s="168"/>
      <c r="C184" s="135" t="s">
        <v>269</v>
      </c>
      <c r="D184" s="135"/>
      <c r="E184" s="135"/>
      <c r="F184" s="135"/>
      <c r="G184" s="135"/>
      <c r="H184" s="135"/>
      <c r="I184" s="135"/>
      <c r="J184" s="135"/>
      <c r="K184" s="135"/>
      <c r="L184" s="169"/>
      <c r="M184" s="170"/>
      <c r="N184" s="171"/>
      <c r="AJ184" s="133" t="s">
        <v>269</v>
      </c>
    </row>
    <row r="185" customFormat="false" ht="15" hidden="false" customHeight="true" outlineLevel="0" collapsed="false">
      <c r="A185" s="172"/>
      <c r="B185" s="173"/>
      <c r="C185" s="142" t="s">
        <v>270</v>
      </c>
      <c r="D185" s="142"/>
      <c r="E185" s="142"/>
      <c r="F185" s="142"/>
      <c r="G185" s="142"/>
      <c r="H185" s="142"/>
      <c r="I185" s="142"/>
      <c r="J185" s="142"/>
      <c r="K185" s="142"/>
      <c r="L185" s="174" t="n">
        <v>1565678.49</v>
      </c>
      <c r="M185" s="175"/>
      <c r="N185" s="176" t="n">
        <v>2135300</v>
      </c>
      <c r="AJ185" s="133"/>
      <c r="AK185" s="81" t="s">
        <v>270</v>
      </c>
    </row>
    <row r="186" customFormat="false" ht="15" hidden="false" customHeight="true" outlineLevel="0" collapsed="false">
      <c r="A186" s="172"/>
      <c r="B186" s="173"/>
      <c r="C186" s="142" t="s">
        <v>271</v>
      </c>
      <c r="D186" s="142"/>
      <c r="E186" s="142"/>
      <c r="F186" s="142"/>
      <c r="G186" s="142"/>
      <c r="H186" s="142"/>
      <c r="I186" s="142"/>
      <c r="J186" s="142"/>
      <c r="K186" s="142"/>
      <c r="L186" s="177"/>
      <c r="M186" s="175"/>
      <c r="N186" s="178"/>
      <c r="AJ186" s="133"/>
      <c r="AK186" s="81" t="s">
        <v>271</v>
      </c>
    </row>
    <row r="187" customFormat="false" ht="15" hidden="false" customHeight="true" outlineLevel="0" collapsed="false">
      <c r="A187" s="172"/>
      <c r="B187" s="173"/>
      <c r="C187" s="142" t="s">
        <v>272</v>
      </c>
      <c r="D187" s="142"/>
      <c r="E187" s="142"/>
      <c r="F187" s="142"/>
      <c r="G187" s="142"/>
      <c r="H187" s="142"/>
      <c r="I187" s="142"/>
      <c r="J187" s="142"/>
      <c r="K187" s="142"/>
      <c r="L187" s="174" t="n">
        <v>3944.38</v>
      </c>
      <c r="M187" s="175"/>
      <c r="N187" s="176" t="n">
        <v>237806</v>
      </c>
      <c r="AJ187" s="133"/>
      <c r="AK187" s="81" t="s">
        <v>272</v>
      </c>
    </row>
    <row r="188" customFormat="false" ht="15" hidden="false" customHeight="true" outlineLevel="0" collapsed="false">
      <c r="A188" s="172"/>
      <c r="B188" s="173"/>
      <c r="C188" s="142" t="s">
        <v>273</v>
      </c>
      <c r="D188" s="142"/>
      <c r="E188" s="142"/>
      <c r="F188" s="142"/>
      <c r="G188" s="142"/>
      <c r="H188" s="142"/>
      <c r="I188" s="142"/>
      <c r="J188" s="142"/>
      <c r="K188" s="142"/>
      <c r="L188" s="174" t="n">
        <v>15731.56</v>
      </c>
      <c r="M188" s="175"/>
      <c r="N188" s="176" t="n">
        <v>280021</v>
      </c>
      <c r="AJ188" s="133"/>
      <c r="AK188" s="81" t="s">
        <v>273</v>
      </c>
    </row>
    <row r="189" customFormat="false" ht="15" hidden="false" customHeight="true" outlineLevel="0" collapsed="false">
      <c r="A189" s="172"/>
      <c r="B189" s="173"/>
      <c r="C189" s="142" t="s">
        <v>274</v>
      </c>
      <c r="D189" s="142"/>
      <c r="E189" s="142"/>
      <c r="F189" s="142"/>
      <c r="G189" s="142"/>
      <c r="H189" s="142"/>
      <c r="I189" s="142"/>
      <c r="J189" s="142"/>
      <c r="K189" s="142"/>
      <c r="L189" s="174" t="n">
        <v>1731.93</v>
      </c>
      <c r="M189" s="175"/>
      <c r="N189" s="176" t="n">
        <v>104417</v>
      </c>
      <c r="AJ189" s="133"/>
      <c r="AK189" s="81" t="s">
        <v>274</v>
      </c>
    </row>
    <row r="190" customFormat="false" ht="15" hidden="false" customHeight="true" outlineLevel="0" collapsed="false">
      <c r="A190" s="172"/>
      <c r="B190" s="173"/>
      <c r="C190" s="142" t="s">
        <v>275</v>
      </c>
      <c r="D190" s="142"/>
      <c r="E190" s="142"/>
      <c r="F190" s="142"/>
      <c r="G190" s="142"/>
      <c r="H190" s="142"/>
      <c r="I190" s="142"/>
      <c r="J190" s="142"/>
      <c r="K190" s="142"/>
      <c r="L190" s="174" t="n">
        <v>1545705.9</v>
      </c>
      <c r="M190" s="175"/>
      <c r="N190" s="176" t="n">
        <v>1608746</v>
      </c>
      <c r="AJ190" s="133"/>
      <c r="AK190" s="81" t="s">
        <v>275</v>
      </c>
    </row>
    <row r="191" customFormat="false" ht="15" hidden="false" customHeight="true" outlineLevel="0" collapsed="false">
      <c r="A191" s="172"/>
      <c r="B191" s="173"/>
      <c r="C191" s="142" t="s">
        <v>276</v>
      </c>
      <c r="D191" s="142"/>
      <c r="E191" s="142"/>
      <c r="F191" s="142"/>
      <c r="G191" s="142"/>
      <c r="H191" s="142"/>
      <c r="I191" s="142"/>
      <c r="J191" s="142"/>
      <c r="K191" s="142"/>
      <c r="L191" s="177"/>
      <c r="M191" s="175"/>
      <c r="N191" s="178"/>
      <c r="AJ191" s="133"/>
      <c r="AK191" s="81" t="s">
        <v>276</v>
      </c>
    </row>
    <row r="192" customFormat="false" ht="15" hidden="false" customHeight="true" outlineLevel="0" collapsed="false">
      <c r="A192" s="172"/>
      <c r="B192" s="173"/>
      <c r="C192" s="142" t="s">
        <v>277</v>
      </c>
      <c r="D192" s="142"/>
      <c r="E192" s="142"/>
      <c r="F192" s="142"/>
      <c r="G192" s="142"/>
      <c r="H192" s="142"/>
      <c r="I192" s="142"/>
      <c r="J192" s="142"/>
      <c r="K192" s="142"/>
      <c r="L192" s="174" t="n">
        <v>1545589.75</v>
      </c>
      <c r="M192" s="175"/>
      <c r="N192" s="176" t="n">
        <v>1605328</v>
      </c>
      <c r="AJ192" s="133"/>
      <c r="AK192" s="81" t="s">
        <v>277</v>
      </c>
    </row>
    <row r="193" customFormat="false" ht="15" hidden="false" customHeight="true" outlineLevel="0" collapsed="false">
      <c r="A193" s="172"/>
      <c r="B193" s="173"/>
      <c r="C193" s="142" t="s">
        <v>278</v>
      </c>
      <c r="D193" s="142"/>
      <c r="E193" s="142"/>
      <c r="F193" s="142"/>
      <c r="G193" s="142"/>
      <c r="H193" s="142"/>
      <c r="I193" s="142"/>
      <c r="J193" s="142"/>
      <c r="K193" s="142"/>
      <c r="L193" s="179" t="n">
        <v>116.15</v>
      </c>
      <c r="M193" s="175"/>
      <c r="N193" s="176" t="n">
        <v>3418</v>
      </c>
      <c r="AJ193" s="133"/>
      <c r="AK193" s="81" t="s">
        <v>278</v>
      </c>
    </row>
    <row r="194" customFormat="false" ht="15" hidden="false" customHeight="true" outlineLevel="0" collapsed="false">
      <c r="A194" s="172"/>
      <c r="B194" s="173"/>
      <c r="C194" s="142" t="s">
        <v>279</v>
      </c>
      <c r="D194" s="142"/>
      <c r="E194" s="142"/>
      <c r="F194" s="142"/>
      <c r="G194" s="142"/>
      <c r="H194" s="142"/>
      <c r="I194" s="142"/>
      <c r="J194" s="142"/>
      <c r="K194" s="142"/>
      <c r="L194" s="179" t="n">
        <v>296.65</v>
      </c>
      <c r="M194" s="175"/>
      <c r="N194" s="176" t="n">
        <v>8727</v>
      </c>
      <c r="AJ194" s="133"/>
      <c r="AK194" s="81" t="s">
        <v>279</v>
      </c>
    </row>
    <row r="195" customFormat="false" ht="15" hidden="false" customHeight="true" outlineLevel="0" collapsed="false">
      <c r="A195" s="172"/>
      <c r="B195" s="173"/>
      <c r="C195" s="142" t="s">
        <v>280</v>
      </c>
      <c r="D195" s="142"/>
      <c r="E195" s="142"/>
      <c r="F195" s="142"/>
      <c r="G195" s="142"/>
      <c r="H195" s="142"/>
      <c r="I195" s="142"/>
      <c r="J195" s="142"/>
      <c r="K195" s="142"/>
      <c r="L195" s="174" t="n">
        <v>1094913.05</v>
      </c>
      <c r="M195" s="175"/>
      <c r="N195" s="176" t="n">
        <v>2138245</v>
      </c>
      <c r="AJ195" s="133"/>
      <c r="AK195" s="81" t="s">
        <v>280</v>
      </c>
    </row>
    <row r="196" customFormat="false" ht="15" hidden="false" customHeight="true" outlineLevel="0" collapsed="false">
      <c r="A196" s="172"/>
      <c r="B196" s="173"/>
      <c r="C196" s="142" t="s">
        <v>281</v>
      </c>
      <c r="D196" s="142"/>
      <c r="E196" s="142"/>
      <c r="F196" s="142"/>
      <c r="G196" s="142"/>
      <c r="H196" s="142"/>
      <c r="I196" s="142"/>
      <c r="J196" s="142"/>
      <c r="K196" s="142"/>
      <c r="L196" s="174" t="n">
        <v>1094500.25</v>
      </c>
      <c r="M196" s="175"/>
      <c r="N196" s="176" t="n">
        <v>2126100</v>
      </c>
      <c r="AJ196" s="133"/>
      <c r="AK196" s="81" t="s">
        <v>281</v>
      </c>
    </row>
    <row r="197" customFormat="false" ht="15" hidden="false" customHeight="true" outlineLevel="0" collapsed="false">
      <c r="A197" s="172"/>
      <c r="B197" s="173"/>
      <c r="C197" s="142" t="s">
        <v>282</v>
      </c>
      <c r="D197" s="142"/>
      <c r="E197" s="142"/>
      <c r="F197" s="142"/>
      <c r="G197" s="142"/>
      <c r="H197" s="142"/>
      <c r="I197" s="142"/>
      <c r="J197" s="142"/>
      <c r="K197" s="142"/>
      <c r="L197" s="177"/>
      <c r="M197" s="175"/>
      <c r="N197" s="178"/>
      <c r="AJ197" s="133"/>
      <c r="AK197" s="81" t="s">
        <v>282</v>
      </c>
    </row>
    <row r="198" customFormat="false" ht="15" hidden="false" customHeight="true" outlineLevel="0" collapsed="false">
      <c r="A198" s="172"/>
      <c r="B198" s="173"/>
      <c r="C198" s="142" t="s">
        <v>283</v>
      </c>
      <c r="D198" s="142"/>
      <c r="E198" s="142"/>
      <c r="F198" s="142"/>
      <c r="G198" s="142"/>
      <c r="H198" s="142"/>
      <c r="I198" s="142"/>
      <c r="J198" s="142"/>
      <c r="K198" s="142"/>
      <c r="L198" s="174" t="n">
        <v>3722.4</v>
      </c>
      <c r="M198" s="175"/>
      <c r="N198" s="176" t="n">
        <v>224424</v>
      </c>
      <c r="AJ198" s="133"/>
      <c r="AK198" s="81" t="s">
        <v>283</v>
      </c>
    </row>
    <row r="199" customFormat="false" ht="15" hidden="false" customHeight="true" outlineLevel="0" collapsed="false">
      <c r="A199" s="172"/>
      <c r="B199" s="173"/>
      <c r="C199" s="142" t="s">
        <v>284</v>
      </c>
      <c r="D199" s="142"/>
      <c r="E199" s="142"/>
      <c r="F199" s="142"/>
      <c r="G199" s="142"/>
      <c r="H199" s="142"/>
      <c r="I199" s="142"/>
      <c r="J199" s="142"/>
      <c r="K199" s="142"/>
      <c r="L199" s="174" t="n">
        <v>15192.62</v>
      </c>
      <c r="M199" s="175"/>
      <c r="N199" s="176" t="n">
        <v>270428</v>
      </c>
      <c r="AJ199" s="133"/>
      <c r="AK199" s="81" t="s">
        <v>284</v>
      </c>
    </row>
    <row r="200" customFormat="false" ht="15" hidden="false" customHeight="true" outlineLevel="0" collapsed="false">
      <c r="A200" s="172"/>
      <c r="B200" s="173"/>
      <c r="C200" s="142" t="s">
        <v>285</v>
      </c>
      <c r="D200" s="142"/>
      <c r="E200" s="142"/>
      <c r="F200" s="142"/>
      <c r="G200" s="142"/>
      <c r="H200" s="142"/>
      <c r="I200" s="142"/>
      <c r="J200" s="142"/>
      <c r="K200" s="142"/>
      <c r="L200" s="174" t="n">
        <v>1676.05</v>
      </c>
      <c r="M200" s="175"/>
      <c r="N200" s="176" t="n">
        <v>101048</v>
      </c>
      <c r="AJ200" s="133"/>
      <c r="AK200" s="81" t="s">
        <v>285</v>
      </c>
    </row>
    <row r="201" customFormat="false" ht="15" hidden="false" customHeight="true" outlineLevel="0" collapsed="false">
      <c r="A201" s="172"/>
      <c r="B201" s="173"/>
      <c r="C201" s="142" t="s">
        <v>286</v>
      </c>
      <c r="D201" s="142"/>
      <c r="E201" s="142"/>
      <c r="F201" s="142"/>
      <c r="G201" s="142"/>
      <c r="H201" s="142"/>
      <c r="I201" s="142"/>
      <c r="J201" s="142"/>
      <c r="K201" s="142"/>
      <c r="L201" s="174" t="n">
        <v>1067217.61</v>
      </c>
      <c r="M201" s="175"/>
      <c r="N201" s="176" t="n">
        <v>1126767</v>
      </c>
      <c r="AJ201" s="133"/>
      <c r="AK201" s="81" t="s">
        <v>286</v>
      </c>
    </row>
    <row r="202" customFormat="false" ht="15" hidden="false" customHeight="true" outlineLevel="0" collapsed="false">
      <c r="A202" s="172"/>
      <c r="B202" s="173"/>
      <c r="C202" s="142" t="s">
        <v>287</v>
      </c>
      <c r="D202" s="142"/>
      <c r="E202" s="142"/>
      <c r="F202" s="142"/>
      <c r="G202" s="142"/>
      <c r="H202" s="142"/>
      <c r="I202" s="142"/>
      <c r="J202" s="142"/>
      <c r="K202" s="142"/>
      <c r="L202" s="174" t="n">
        <v>5614.39</v>
      </c>
      <c r="M202" s="175"/>
      <c r="N202" s="176" t="n">
        <v>338491</v>
      </c>
      <c r="AJ202" s="133"/>
      <c r="AK202" s="81" t="s">
        <v>287</v>
      </c>
    </row>
    <row r="203" customFormat="false" ht="15" hidden="false" customHeight="true" outlineLevel="0" collapsed="false">
      <c r="A203" s="172"/>
      <c r="B203" s="173"/>
      <c r="C203" s="142" t="s">
        <v>288</v>
      </c>
      <c r="D203" s="142"/>
      <c r="E203" s="142"/>
      <c r="F203" s="142"/>
      <c r="G203" s="142"/>
      <c r="H203" s="142"/>
      <c r="I203" s="142"/>
      <c r="J203" s="142"/>
      <c r="K203" s="142"/>
      <c r="L203" s="174" t="n">
        <v>2753.23</v>
      </c>
      <c r="M203" s="175"/>
      <c r="N203" s="176" t="n">
        <v>165990</v>
      </c>
      <c r="AJ203" s="133"/>
      <c r="AK203" s="81" t="s">
        <v>288</v>
      </c>
    </row>
    <row r="204" customFormat="false" ht="15" hidden="false" customHeight="true" outlineLevel="0" collapsed="false">
      <c r="A204" s="172"/>
      <c r="B204" s="173"/>
      <c r="C204" s="142" t="s">
        <v>289</v>
      </c>
      <c r="D204" s="142"/>
      <c r="E204" s="142"/>
      <c r="F204" s="142"/>
      <c r="G204" s="142"/>
      <c r="H204" s="142"/>
      <c r="I204" s="142"/>
      <c r="J204" s="142"/>
      <c r="K204" s="142"/>
      <c r="L204" s="179" t="n">
        <v>296.65</v>
      </c>
      <c r="M204" s="175"/>
      <c r="N204" s="176" t="n">
        <v>8727</v>
      </c>
      <c r="AJ204" s="133"/>
      <c r="AK204" s="81" t="s">
        <v>289</v>
      </c>
    </row>
    <row r="205" customFormat="false" ht="15" hidden="false" customHeight="true" outlineLevel="0" collapsed="false">
      <c r="A205" s="172"/>
      <c r="B205" s="173"/>
      <c r="C205" s="142" t="s">
        <v>290</v>
      </c>
      <c r="D205" s="142"/>
      <c r="E205" s="142"/>
      <c r="F205" s="142"/>
      <c r="G205" s="142"/>
      <c r="H205" s="142"/>
      <c r="I205" s="142"/>
      <c r="J205" s="142"/>
      <c r="K205" s="142"/>
      <c r="L205" s="179" t="n">
        <v>116.15</v>
      </c>
      <c r="M205" s="175"/>
      <c r="N205" s="176" t="n">
        <v>3418</v>
      </c>
      <c r="AJ205" s="133"/>
      <c r="AK205" s="81" t="s">
        <v>290</v>
      </c>
    </row>
    <row r="206" customFormat="false" ht="15" hidden="false" customHeight="true" outlineLevel="0" collapsed="false">
      <c r="A206" s="172"/>
      <c r="B206" s="173"/>
      <c r="C206" s="142" t="s">
        <v>291</v>
      </c>
      <c r="D206" s="142"/>
      <c r="E206" s="142"/>
      <c r="F206" s="142"/>
      <c r="G206" s="142"/>
      <c r="H206" s="142"/>
      <c r="I206" s="142"/>
      <c r="J206" s="142"/>
      <c r="K206" s="142"/>
      <c r="L206" s="174" t="n">
        <v>479547.09</v>
      </c>
      <c r="M206" s="175"/>
      <c r="N206" s="176" t="n">
        <v>526496</v>
      </c>
      <c r="AJ206" s="133"/>
      <c r="AK206" s="81" t="s">
        <v>291</v>
      </c>
    </row>
    <row r="207" customFormat="false" ht="15" hidden="false" customHeight="true" outlineLevel="0" collapsed="false">
      <c r="A207" s="172"/>
      <c r="B207" s="173"/>
      <c r="C207" s="142" t="s">
        <v>271</v>
      </c>
      <c r="D207" s="142"/>
      <c r="E207" s="142"/>
      <c r="F207" s="142"/>
      <c r="G207" s="142"/>
      <c r="H207" s="142"/>
      <c r="I207" s="142"/>
      <c r="J207" s="142"/>
      <c r="K207" s="142"/>
      <c r="L207" s="177"/>
      <c r="M207" s="175"/>
      <c r="N207" s="178"/>
      <c r="AJ207" s="133"/>
      <c r="AK207" s="81" t="s">
        <v>271</v>
      </c>
    </row>
    <row r="208" customFormat="false" ht="15" hidden="false" customHeight="true" outlineLevel="0" collapsed="false">
      <c r="A208" s="172"/>
      <c r="B208" s="173"/>
      <c r="C208" s="142" t="s">
        <v>292</v>
      </c>
      <c r="D208" s="142"/>
      <c r="E208" s="142"/>
      <c r="F208" s="142"/>
      <c r="G208" s="142"/>
      <c r="H208" s="142"/>
      <c r="I208" s="142"/>
      <c r="J208" s="142"/>
      <c r="K208" s="142"/>
      <c r="L208" s="179" t="n">
        <v>221.98</v>
      </c>
      <c r="M208" s="175"/>
      <c r="N208" s="176" t="n">
        <v>13382</v>
      </c>
      <c r="AJ208" s="133"/>
      <c r="AK208" s="81" t="s">
        <v>292</v>
      </c>
    </row>
    <row r="209" customFormat="false" ht="15" hidden="false" customHeight="true" outlineLevel="0" collapsed="false">
      <c r="A209" s="172"/>
      <c r="B209" s="173"/>
      <c r="C209" s="142" t="s">
        <v>293</v>
      </c>
      <c r="D209" s="142"/>
      <c r="E209" s="142"/>
      <c r="F209" s="142"/>
      <c r="G209" s="142"/>
      <c r="H209" s="142"/>
      <c r="I209" s="142"/>
      <c r="J209" s="142"/>
      <c r="K209" s="142"/>
      <c r="L209" s="179" t="n">
        <v>538.94</v>
      </c>
      <c r="M209" s="175"/>
      <c r="N209" s="176" t="n">
        <v>9593</v>
      </c>
      <c r="AJ209" s="133"/>
      <c r="AK209" s="81" t="s">
        <v>293</v>
      </c>
    </row>
    <row r="210" customFormat="false" ht="15" hidden="false" customHeight="true" outlineLevel="0" collapsed="false">
      <c r="A210" s="172"/>
      <c r="B210" s="173"/>
      <c r="C210" s="142" t="s">
        <v>294</v>
      </c>
      <c r="D210" s="142"/>
      <c r="E210" s="142"/>
      <c r="F210" s="142"/>
      <c r="G210" s="142"/>
      <c r="H210" s="142"/>
      <c r="I210" s="142"/>
      <c r="J210" s="142"/>
      <c r="K210" s="142"/>
      <c r="L210" s="179" t="n">
        <v>55.88</v>
      </c>
      <c r="M210" s="175"/>
      <c r="N210" s="176" t="n">
        <v>3369</v>
      </c>
      <c r="AJ210" s="133"/>
      <c r="AK210" s="81" t="s">
        <v>294</v>
      </c>
    </row>
    <row r="211" customFormat="false" ht="15" hidden="false" customHeight="true" outlineLevel="0" collapsed="false">
      <c r="A211" s="172"/>
      <c r="B211" s="173"/>
      <c r="C211" s="142" t="s">
        <v>295</v>
      </c>
      <c r="D211" s="142"/>
      <c r="E211" s="142"/>
      <c r="F211" s="142"/>
      <c r="G211" s="142"/>
      <c r="H211" s="142"/>
      <c r="I211" s="142"/>
      <c r="J211" s="142"/>
      <c r="K211" s="142"/>
      <c r="L211" s="174" t="n">
        <v>478372.14</v>
      </c>
      <c r="M211" s="175"/>
      <c r="N211" s="176" t="n">
        <v>478561</v>
      </c>
      <c r="AJ211" s="133"/>
      <c r="AK211" s="81" t="s">
        <v>295</v>
      </c>
    </row>
    <row r="212" customFormat="false" ht="15" hidden="false" customHeight="true" outlineLevel="0" collapsed="false">
      <c r="A212" s="172"/>
      <c r="B212" s="173"/>
      <c r="C212" s="142" t="s">
        <v>296</v>
      </c>
      <c r="D212" s="142"/>
      <c r="E212" s="142"/>
      <c r="F212" s="142"/>
      <c r="G212" s="142"/>
      <c r="H212" s="142"/>
      <c r="I212" s="142"/>
      <c r="J212" s="142"/>
      <c r="K212" s="142"/>
      <c r="L212" s="179" t="n">
        <v>272.31</v>
      </c>
      <c r="M212" s="175"/>
      <c r="N212" s="176" t="n">
        <v>16417</v>
      </c>
      <c r="AJ212" s="133"/>
      <c r="AK212" s="81" t="s">
        <v>296</v>
      </c>
    </row>
    <row r="213" customFormat="false" ht="15" hidden="false" customHeight="true" outlineLevel="0" collapsed="false">
      <c r="A213" s="172"/>
      <c r="B213" s="173"/>
      <c r="C213" s="142" t="s">
        <v>297</v>
      </c>
      <c r="D213" s="142"/>
      <c r="E213" s="142"/>
      <c r="F213" s="142"/>
      <c r="G213" s="142"/>
      <c r="H213" s="142"/>
      <c r="I213" s="142"/>
      <c r="J213" s="142"/>
      <c r="K213" s="142"/>
      <c r="L213" s="179" t="n">
        <v>141.72</v>
      </c>
      <c r="M213" s="175"/>
      <c r="N213" s="176" t="n">
        <v>8543</v>
      </c>
      <c r="AJ213" s="133"/>
      <c r="AK213" s="81" t="s">
        <v>297</v>
      </c>
    </row>
    <row r="214" customFormat="false" ht="15" hidden="false" customHeight="true" outlineLevel="0" collapsed="false">
      <c r="A214" s="172"/>
      <c r="B214" s="180"/>
      <c r="C214" s="181" t="s">
        <v>298</v>
      </c>
      <c r="D214" s="181"/>
      <c r="E214" s="181"/>
      <c r="F214" s="181"/>
      <c r="G214" s="181"/>
      <c r="H214" s="181"/>
      <c r="I214" s="181"/>
      <c r="J214" s="181"/>
      <c r="K214" s="181"/>
      <c r="L214" s="182" t="n">
        <v>1574460.14</v>
      </c>
      <c r="M214" s="183"/>
      <c r="N214" s="184" t="n">
        <v>2664741</v>
      </c>
      <c r="AJ214" s="133"/>
      <c r="AL214" s="133" t="s">
        <v>298</v>
      </c>
    </row>
    <row r="215" customFormat="false" ht="15" hidden="false" customHeight="true" outlineLevel="0" collapsed="false">
      <c r="A215" s="172"/>
      <c r="B215" s="173"/>
      <c r="C215" s="142" t="s">
        <v>299</v>
      </c>
      <c r="D215" s="142"/>
      <c r="E215" s="142"/>
      <c r="F215" s="142"/>
      <c r="G215" s="142"/>
      <c r="H215" s="142"/>
      <c r="I215" s="142"/>
      <c r="J215" s="142"/>
      <c r="K215" s="142"/>
      <c r="L215" s="174" t="n">
        <v>5676.31</v>
      </c>
      <c r="M215" s="175"/>
      <c r="N215" s="176" t="n">
        <v>342223</v>
      </c>
      <c r="AJ215" s="133"/>
      <c r="AK215" s="81" t="s">
        <v>299</v>
      </c>
      <c r="AL215" s="133"/>
    </row>
    <row r="216" customFormat="false" ht="15" hidden="false" customHeight="true" outlineLevel="0" collapsed="false">
      <c r="A216" s="172"/>
      <c r="B216" s="173"/>
      <c r="C216" s="142" t="s">
        <v>300</v>
      </c>
      <c r="D216" s="142"/>
      <c r="E216" s="142"/>
      <c r="F216" s="142"/>
      <c r="G216" s="142"/>
      <c r="H216" s="142"/>
      <c r="I216" s="142"/>
      <c r="J216" s="142"/>
      <c r="K216" s="142"/>
      <c r="L216" s="174" t="n">
        <v>5886.7</v>
      </c>
      <c r="M216" s="175"/>
      <c r="N216" s="176" t="n">
        <v>354908</v>
      </c>
      <c r="AJ216" s="133"/>
      <c r="AK216" s="81" t="s">
        <v>300</v>
      </c>
      <c r="AL216" s="133"/>
    </row>
    <row r="217" customFormat="false" ht="15" hidden="false" customHeight="true" outlineLevel="0" collapsed="false">
      <c r="A217" s="172"/>
      <c r="B217" s="173"/>
      <c r="C217" s="142" t="s">
        <v>301</v>
      </c>
      <c r="D217" s="142"/>
      <c r="E217" s="142"/>
      <c r="F217" s="142"/>
      <c r="G217" s="142"/>
      <c r="H217" s="142"/>
      <c r="I217" s="142"/>
      <c r="J217" s="142"/>
      <c r="K217" s="142"/>
      <c r="L217" s="174" t="n">
        <v>2894.95</v>
      </c>
      <c r="M217" s="175"/>
      <c r="N217" s="176" t="n">
        <v>174533</v>
      </c>
      <c r="AJ217" s="133"/>
      <c r="AK217" s="81" t="s">
        <v>301</v>
      </c>
      <c r="AL217" s="133"/>
    </row>
    <row r="218" customFormat="false" ht="15" hidden="false" customHeight="true" outlineLevel="0" collapsed="false">
      <c r="A218" s="172"/>
      <c r="B218" s="173"/>
      <c r="C218" s="142" t="s">
        <v>302</v>
      </c>
      <c r="D218" s="142"/>
      <c r="E218" s="142"/>
      <c r="F218" s="142"/>
      <c r="G218" s="142"/>
      <c r="H218" s="142"/>
      <c r="I218" s="142"/>
      <c r="J218" s="142"/>
      <c r="K218" s="142"/>
      <c r="L218" s="174" t="n">
        <v>32344.3</v>
      </c>
      <c r="M218" s="175"/>
      <c r="N218" s="176" t="n">
        <v>32344</v>
      </c>
      <c r="AJ218" s="133"/>
      <c r="AK218" s="81" t="s">
        <v>302</v>
      </c>
      <c r="AL218" s="133"/>
    </row>
    <row r="219" customFormat="false" ht="15" hidden="false" customHeight="true" outlineLevel="0" collapsed="false">
      <c r="A219" s="172"/>
      <c r="B219" s="173"/>
      <c r="C219" s="142" t="s">
        <v>303</v>
      </c>
      <c r="D219" s="142"/>
      <c r="E219" s="142"/>
      <c r="F219" s="142"/>
      <c r="G219" s="142"/>
      <c r="H219" s="142"/>
      <c r="I219" s="142"/>
      <c r="J219" s="142"/>
      <c r="K219" s="142"/>
      <c r="L219" s="174" t="n">
        <v>168245</v>
      </c>
      <c r="M219" s="175"/>
      <c r="N219" s="176" t="n">
        <v>168245</v>
      </c>
      <c r="AJ219" s="133"/>
      <c r="AK219" s="81" t="s">
        <v>303</v>
      </c>
      <c r="AL219" s="133"/>
    </row>
    <row r="220" customFormat="false" ht="15" hidden="false" customHeight="true" outlineLevel="0" collapsed="false">
      <c r="A220" s="172"/>
      <c r="B220" s="180"/>
      <c r="C220" s="181" t="s">
        <v>298</v>
      </c>
      <c r="D220" s="181"/>
      <c r="E220" s="181"/>
      <c r="F220" s="181"/>
      <c r="G220" s="181"/>
      <c r="H220" s="181"/>
      <c r="I220" s="181"/>
      <c r="J220" s="181"/>
      <c r="K220" s="181"/>
      <c r="L220" s="182" t="n">
        <v>1775049.44</v>
      </c>
      <c r="M220" s="183"/>
      <c r="N220" s="184" t="n">
        <v>2865330</v>
      </c>
      <c r="AJ220" s="133"/>
      <c r="AL220" s="133" t="s">
        <v>298</v>
      </c>
    </row>
    <row r="221" customFormat="false" ht="15" hidden="false" customHeight="true" outlineLevel="0" collapsed="false">
      <c r="A221" s="172"/>
      <c r="B221" s="173"/>
      <c r="C221" s="142" t="s">
        <v>304</v>
      </c>
      <c r="D221" s="142"/>
      <c r="E221" s="142"/>
      <c r="F221" s="142"/>
      <c r="G221" s="142"/>
      <c r="H221" s="142"/>
      <c r="I221" s="142"/>
      <c r="J221" s="142"/>
      <c r="K221" s="142"/>
      <c r="L221" s="174" t="n">
        <v>83427.32</v>
      </c>
      <c r="M221" s="175"/>
      <c r="N221" s="176" t="n">
        <v>134671</v>
      </c>
      <c r="AJ221" s="133"/>
      <c r="AK221" s="81" t="s">
        <v>304</v>
      </c>
      <c r="AL221" s="133"/>
    </row>
    <row r="222" customFormat="false" ht="15" hidden="false" customHeight="true" outlineLevel="0" collapsed="false">
      <c r="A222" s="172"/>
      <c r="B222" s="180"/>
      <c r="C222" s="181" t="s">
        <v>305</v>
      </c>
      <c r="D222" s="181"/>
      <c r="E222" s="181"/>
      <c r="F222" s="181"/>
      <c r="G222" s="181"/>
      <c r="H222" s="181"/>
      <c r="I222" s="181"/>
      <c r="J222" s="181"/>
      <c r="K222" s="181"/>
      <c r="L222" s="182" t="n">
        <v>1858476.76</v>
      </c>
      <c r="M222" s="183"/>
      <c r="N222" s="184" t="n">
        <v>3000001</v>
      </c>
      <c r="AJ222" s="133"/>
      <c r="AL222" s="133"/>
      <c r="AM222" s="133" t="s">
        <v>305</v>
      </c>
    </row>
    <row r="223" customFormat="false" ht="13.5" hidden="true" customHeight="true" outlineLevel="0" collapsed="false">
      <c r="B223" s="153"/>
      <c r="C223" s="151"/>
      <c r="D223" s="151"/>
      <c r="E223" s="151"/>
      <c r="F223" s="151"/>
      <c r="G223" s="151"/>
      <c r="H223" s="151"/>
      <c r="I223" s="151"/>
      <c r="J223" s="151"/>
      <c r="K223" s="151"/>
      <c r="L223" s="182"/>
      <c r="M223" s="185"/>
      <c r="N223" s="186"/>
    </row>
    <row r="224" customFormat="false" ht="26.25" hidden="false" customHeight="true" outlineLevel="0" collapsed="false">
      <c r="A224" s="187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  <c r="L224" s="188"/>
      <c r="M224" s="188"/>
      <c r="N224" s="188"/>
    </row>
    <row r="225" s="190" customFormat="true" ht="2.25" hidden="false" customHeight="true" outlineLevel="0" collapsed="false">
      <c r="A225" s="83"/>
      <c r="B225" s="85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85"/>
      <c r="N225" s="85"/>
      <c r="O225" s="85"/>
      <c r="P225" s="85"/>
      <c r="Q225" s="85"/>
      <c r="R225" s="85"/>
      <c r="S225" s="85"/>
      <c r="T225" s="85"/>
      <c r="U225" s="85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</row>
    <row r="226" s="190" customFormat="true" ht="22.5" hidden="true" customHeight="true" outlineLevel="0" collapsed="false">
      <c r="A226" s="191" t="s">
        <v>306</v>
      </c>
      <c r="B226" s="191"/>
      <c r="C226" s="191"/>
      <c r="D226" s="191"/>
      <c r="E226" s="191"/>
      <c r="F226" s="191"/>
      <c r="G226" s="191"/>
      <c r="H226" s="191"/>
      <c r="I226" s="191"/>
      <c r="J226" s="191"/>
      <c r="K226" s="191"/>
      <c r="L226" s="191"/>
      <c r="M226" s="191"/>
      <c r="N226" s="191"/>
      <c r="O226" s="164"/>
      <c r="P226" s="164"/>
      <c r="Q226" s="80"/>
      <c r="R226" s="80"/>
      <c r="S226" s="80"/>
      <c r="T226" s="80"/>
      <c r="U226" s="80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0"/>
      <c r="AS226" s="80"/>
      <c r="AT226" s="80"/>
      <c r="AU226" s="80"/>
      <c r="AV226" s="80"/>
      <c r="AW226" s="80"/>
      <c r="AX226" s="80"/>
      <c r="AY226" s="80"/>
      <c r="AZ226" s="80"/>
      <c r="BA226" s="80"/>
      <c r="BB226" s="80"/>
      <c r="BC226" s="80"/>
      <c r="BD226" s="80"/>
      <c r="BE226" s="80"/>
      <c r="BF226" s="80"/>
      <c r="BG226" s="80"/>
      <c r="BH226" s="80"/>
      <c r="BI226" s="80"/>
      <c r="BJ226" s="80"/>
      <c r="BK226" s="80"/>
      <c r="BL226" s="80"/>
    </row>
    <row r="227" s="190" customFormat="true" ht="12.75" hidden="true" customHeight="true" outlineLevel="0" collapsed="false">
      <c r="A227" s="191" t="s">
        <v>307</v>
      </c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64"/>
      <c r="P227" s="164"/>
      <c r="Q227" s="80"/>
      <c r="R227" s="80"/>
      <c r="S227" s="80"/>
      <c r="T227" s="80"/>
      <c r="U227" s="80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0"/>
      <c r="AS227" s="80"/>
      <c r="AT227" s="80"/>
      <c r="AU227" s="80"/>
      <c r="AV227" s="80"/>
      <c r="AW227" s="80"/>
      <c r="AX227" s="80"/>
      <c r="AY227" s="80"/>
      <c r="AZ227" s="80"/>
      <c r="BA227" s="80"/>
      <c r="BB227" s="80"/>
      <c r="BC227" s="80"/>
      <c r="BD227" s="80"/>
      <c r="BE227" s="80"/>
      <c r="BF227" s="80"/>
      <c r="BG227" s="80"/>
      <c r="BH227" s="80"/>
      <c r="BI227" s="80"/>
      <c r="BJ227" s="80"/>
      <c r="BK227" s="80"/>
      <c r="BL227" s="80"/>
    </row>
    <row r="228" s="190" customFormat="true" ht="12.75" hidden="true" customHeight="true" outlineLevel="0" collapsed="false">
      <c r="A228" s="191" t="s">
        <v>308</v>
      </c>
      <c r="B228" s="191"/>
      <c r="C228" s="191"/>
      <c r="D228" s="191"/>
      <c r="E228" s="191"/>
      <c r="F228" s="191"/>
      <c r="G228" s="191"/>
      <c r="H228" s="191"/>
      <c r="I228" s="191"/>
      <c r="J228" s="191"/>
      <c r="K228" s="191"/>
      <c r="L228" s="191"/>
      <c r="M228" s="191"/>
      <c r="N228" s="191"/>
      <c r="O228" s="164"/>
      <c r="P228" s="164"/>
      <c r="Q228" s="80"/>
      <c r="R228" s="80"/>
      <c r="S228" s="80"/>
      <c r="T228" s="80"/>
      <c r="U228" s="80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0"/>
      <c r="AS228" s="80"/>
      <c r="AT228" s="80"/>
      <c r="AU228" s="80"/>
      <c r="AV228" s="80"/>
      <c r="AW228" s="80"/>
      <c r="AX228" s="80"/>
      <c r="AY228" s="80"/>
      <c r="AZ228" s="80"/>
      <c r="BA228" s="80"/>
      <c r="BB228" s="80"/>
      <c r="BC228" s="80"/>
      <c r="BD228" s="80"/>
      <c r="BE228" s="80"/>
      <c r="BF228" s="80"/>
      <c r="BG228" s="80"/>
      <c r="BH228" s="80"/>
      <c r="BI228" s="80"/>
      <c r="BJ228" s="80"/>
      <c r="BK228" s="80"/>
      <c r="BL228" s="80"/>
    </row>
    <row r="229" s="190" customFormat="true" ht="19.5" hidden="false" customHeight="true" outlineLevel="0" collapsed="false">
      <c r="A229" s="79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0"/>
      <c r="AS229" s="80"/>
      <c r="AT229" s="80"/>
      <c r="AU229" s="80"/>
      <c r="AV229" s="80"/>
      <c r="AW229" s="80"/>
      <c r="AX229" s="80"/>
      <c r="AY229" s="80"/>
      <c r="AZ229" s="80"/>
      <c r="BA229" s="80"/>
      <c r="BB229" s="80"/>
      <c r="BC229" s="80"/>
      <c r="BD229" s="80"/>
      <c r="BE229" s="80"/>
      <c r="BF229" s="80"/>
      <c r="BG229" s="80"/>
      <c r="BH229" s="80"/>
      <c r="BI229" s="80"/>
      <c r="BJ229" s="80"/>
      <c r="BK229" s="80"/>
      <c r="BL229" s="80"/>
    </row>
    <row r="230" customFormat="false" ht="15" hidden="false" customHeight="false" outlineLevel="0" collapsed="false">
      <c r="B230" s="192"/>
      <c r="D230" s="192"/>
      <c r="F230" s="192"/>
    </row>
  </sheetData>
  <mergeCells count="21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A47:N47"/>
    <mergeCell ref="C48:E48"/>
    <mergeCell ref="C49:E49"/>
    <mergeCell ref="C50:E50"/>
    <mergeCell ref="C51:E51"/>
    <mergeCell ref="C52:E52"/>
    <mergeCell ref="C53:E53"/>
    <mergeCell ref="C54:E54"/>
    <mergeCell ref="C55:E55"/>
    <mergeCell ref="A57:N57"/>
    <mergeCell ref="A58:N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A69:N69"/>
    <mergeCell ref="C70:E70"/>
    <mergeCell ref="C71:E71"/>
    <mergeCell ref="A72:N72"/>
    <mergeCell ref="C73:E73"/>
    <mergeCell ref="C74:E74"/>
    <mergeCell ref="C75:E75"/>
    <mergeCell ref="C76:E76"/>
    <mergeCell ref="C77:E77"/>
    <mergeCell ref="C78:E78"/>
    <mergeCell ref="A79:N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A94:N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A106:N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A164:N164"/>
    <mergeCell ref="A165:N165"/>
    <mergeCell ref="C166:E166"/>
    <mergeCell ref="C167:E167"/>
    <mergeCell ref="A169:N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4:K184"/>
    <mergeCell ref="C185:K185"/>
    <mergeCell ref="C186:K186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A226:N226"/>
    <mergeCell ref="A227:N227"/>
    <mergeCell ref="A228:N2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rowBreaks count="2" manualBreakCount="2">
    <brk id="80" man="true" max="16383" min="0"/>
    <brk id="146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221"/>
  <sheetViews>
    <sheetView showFormulas="false" showGridLines="true" showRowColHeaders="true" showZeros="true" rightToLeft="false" tabSelected="false" showOutlineSymbols="true" defaultGridColor="true" view="pageBreakPreview" topLeftCell="A212" colorId="64" zoomScale="90" zoomScaleNormal="65" zoomScalePageLayoutView="90" workbookViewId="0">
      <selection pane="topLeft" activeCell="A216" activeCellId="0" sqref="A216"/>
    </sheetView>
  </sheetViews>
  <sheetFormatPr defaultColWidth="9.1484375" defaultRowHeight="11.25" zeroHeight="false" outlineLevelRow="0" outlineLevelCol="0"/>
  <cols>
    <col collapsed="false" customWidth="false" hidden="false" outlineLevel="0" max="1" min="1" style="79" width="9.14"/>
    <col collapsed="false" customWidth="true" hidden="false" outlineLevel="0" max="2" min="2" style="80" width="20.14"/>
    <col collapsed="false" customWidth="true" hidden="false" outlineLevel="0" max="3" min="3" style="80" width="13.42"/>
    <col collapsed="false" customWidth="true" hidden="false" outlineLevel="0" max="4" min="4" style="80" width="12.86"/>
    <col collapsed="false" customWidth="true" hidden="false" outlineLevel="0" max="5" min="5" style="80" width="13.29"/>
    <col collapsed="false" customWidth="true" hidden="false" outlineLevel="0" max="6" min="6" style="80" width="8.57"/>
    <col collapsed="false" customWidth="true" hidden="false" outlineLevel="0" max="7" min="7" style="80" width="10.57"/>
    <col collapsed="false" customWidth="true" hidden="false" outlineLevel="0" max="8" min="8" style="80" width="8.42"/>
    <col collapsed="false" customWidth="true" hidden="false" outlineLevel="0" max="9" min="9" style="80" width="13"/>
    <col collapsed="false" customWidth="true" hidden="false" outlineLevel="0" max="10" min="10" style="80" width="12.42"/>
    <col collapsed="false" customWidth="true" hidden="false" outlineLevel="0" max="11" min="11" style="80" width="8.57"/>
    <col collapsed="false" customWidth="true" hidden="false" outlineLevel="0" max="12" min="12" style="80" width="12.86"/>
    <col collapsed="false" customWidth="true" hidden="false" outlineLevel="0" max="13" min="13" style="80" width="7.42"/>
    <col collapsed="false" customWidth="true" hidden="false" outlineLevel="0" max="14" min="14" style="80" width="13.42"/>
    <col collapsed="false" customWidth="true" hidden="true" outlineLevel="0" max="15" min="15" style="80" width="14.57"/>
    <col collapsed="false" customWidth="true" hidden="true" outlineLevel="0" max="16" min="16" style="80" width="78.29"/>
    <col collapsed="false" customWidth="true" hidden="true" outlineLevel="0" max="17" min="17" style="80" width="73.71"/>
    <col collapsed="false" customWidth="false" hidden="false" outlineLevel="0" max="21" min="18" style="80" width="9.14"/>
    <col collapsed="false" customWidth="true" hidden="true" outlineLevel="0" max="27" min="22" style="81" width="86.71"/>
    <col collapsed="false" customWidth="true" hidden="true" outlineLevel="0" max="30" min="28" style="81" width="164.14"/>
    <col collapsed="false" customWidth="true" hidden="true" outlineLevel="0" max="31" min="31" style="81" width="34.71"/>
    <col collapsed="false" customWidth="true" hidden="true" outlineLevel="0" max="33" min="32" style="81" width="164.14"/>
    <col collapsed="false" customWidth="true" hidden="true" outlineLevel="0" max="35" min="34" style="81" width="39.57"/>
    <col collapsed="false" customWidth="true" hidden="true" outlineLevel="0" max="39" min="36" style="81" width="101.14"/>
    <col collapsed="false" customWidth="true" hidden="true" outlineLevel="0" max="40" min="40" style="81" width="58.71"/>
    <col collapsed="false" customWidth="true" hidden="true" outlineLevel="0" max="41" min="41" style="81" width="55.29"/>
    <col collapsed="false" customWidth="true" hidden="true" outlineLevel="0" max="42" min="42" style="81" width="58.71"/>
    <col collapsed="false" customWidth="true" hidden="true" outlineLevel="0" max="43" min="43" style="81" width="55.29"/>
    <col collapsed="false" customWidth="false" hidden="false" outlineLevel="0" max="64" min="44" style="80" width="9.14"/>
  </cols>
  <sheetData>
    <row r="1" customFormat="false" ht="15" hidden="false" customHeight="false" outlineLevel="0" collapsed="false">
      <c r="N1" s="82" t="s">
        <v>35</v>
      </c>
    </row>
    <row r="2" customFormat="false" ht="11.25" hidden="false" customHeight="true" outlineLevel="0" collapsed="false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4" t="s">
        <v>36</v>
      </c>
    </row>
    <row r="3" customFormat="false" ht="6.75" hidden="false" customHeight="true" outlineLevel="0" collapsed="false">
      <c r="A3" s="83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2"/>
    </row>
    <row r="4" customFormat="false" ht="2.25" hidden="false" customHeight="true" outlineLevel="0" collapsed="false">
      <c r="A4" s="86"/>
      <c r="B4" s="87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customFormat="false" ht="11.25" hidden="false" customHeight="true" outlineLevel="0" collapsed="false">
      <c r="A5" s="86" t="s">
        <v>37</v>
      </c>
      <c r="B5" s="87"/>
      <c r="C5" s="83"/>
      <c r="E5" s="83"/>
      <c r="F5" s="83"/>
      <c r="G5" s="88" t="s">
        <v>38</v>
      </c>
      <c r="H5" s="88"/>
      <c r="I5" s="88"/>
      <c r="J5" s="88"/>
      <c r="K5" s="88"/>
      <c r="L5" s="88"/>
      <c r="M5" s="88"/>
      <c r="N5" s="88"/>
    </row>
    <row r="6" customFormat="false" ht="45" hidden="true" customHeight="true" outlineLevel="0" collapsed="false">
      <c r="A6" s="86" t="s">
        <v>39</v>
      </c>
      <c r="B6" s="87"/>
      <c r="C6" s="83"/>
      <c r="E6" s="89"/>
      <c r="F6" s="89"/>
      <c r="G6" s="90" t="s">
        <v>40</v>
      </c>
      <c r="H6" s="90"/>
      <c r="I6" s="90"/>
      <c r="J6" s="90"/>
      <c r="K6" s="90"/>
      <c r="L6" s="90"/>
      <c r="M6" s="90"/>
      <c r="N6" s="90"/>
      <c r="V6" s="91" t="s">
        <v>40</v>
      </c>
    </row>
    <row r="7" customFormat="false" ht="101.25" hidden="true" customHeight="true" outlineLevel="0" collapsed="false">
      <c r="A7" s="92" t="s">
        <v>41</v>
      </c>
      <c r="B7" s="92"/>
      <c r="C7" s="92"/>
      <c r="D7" s="92"/>
      <c r="E7" s="92"/>
      <c r="F7" s="92"/>
      <c r="G7" s="90" t="s">
        <v>42</v>
      </c>
      <c r="H7" s="90"/>
      <c r="I7" s="90"/>
      <c r="J7" s="90"/>
      <c r="K7" s="90"/>
      <c r="L7" s="90"/>
      <c r="M7" s="90"/>
      <c r="N7" s="90"/>
      <c r="P7" s="93" t="s">
        <v>41</v>
      </c>
      <c r="Q7" s="93" t="s">
        <v>42</v>
      </c>
      <c r="R7" s="94"/>
      <c r="S7" s="94"/>
      <c r="T7" s="94"/>
      <c r="U7" s="94"/>
      <c r="W7" s="91" t="s">
        <v>42</v>
      </c>
    </row>
    <row r="8" customFormat="false" ht="67.5" hidden="true" customHeight="true" outlineLevel="0" collapsed="false">
      <c r="A8" s="95" t="s">
        <v>43</v>
      </c>
      <c r="B8" s="95"/>
      <c r="C8" s="95"/>
      <c r="D8" s="95"/>
      <c r="E8" s="95"/>
      <c r="F8" s="95"/>
      <c r="G8" s="90"/>
      <c r="H8" s="90"/>
      <c r="I8" s="90"/>
      <c r="J8" s="90"/>
      <c r="K8" s="90"/>
      <c r="L8" s="90"/>
      <c r="M8" s="90"/>
      <c r="N8" s="90"/>
      <c r="P8" s="93" t="s">
        <v>44</v>
      </c>
      <c r="Q8" s="93"/>
      <c r="R8" s="94"/>
      <c r="S8" s="94"/>
      <c r="T8" s="94"/>
      <c r="U8" s="94"/>
      <c r="X8" s="91"/>
    </row>
    <row r="9" customFormat="false" ht="33.75" hidden="true" customHeight="true" outlineLevel="0" collapsed="false">
      <c r="A9" s="92" t="s">
        <v>45</v>
      </c>
      <c r="B9" s="92"/>
      <c r="C9" s="92"/>
      <c r="D9" s="92"/>
      <c r="E9" s="92"/>
      <c r="F9" s="92"/>
      <c r="G9" s="90"/>
      <c r="H9" s="90"/>
      <c r="I9" s="90"/>
      <c r="J9" s="90"/>
      <c r="K9" s="90"/>
      <c r="L9" s="90"/>
      <c r="M9" s="90"/>
      <c r="N9" s="90"/>
      <c r="P9" s="93" t="s">
        <v>45</v>
      </c>
      <c r="Q9" s="93"/>
      <c r="R9" s="94"/>
      <c r="S9" s="94"/>
      <c r="T9" s="94"/>
      <c r="U9" s="94"/>
      <c r="Y9" s="91"/>
    </row>
    <row r="10" customFormat="false" ht="11.25" hidden="false" customHeight="true" outlineLevel="0" collapsed="false">
      <c r="A10" s="86" t="s">
        <v>46</v>
      </c>
      <c r="B10" s="86"/>
      <c r="C10" s="86"/>
      <c r="D10" s="86"/>
      <c r="E10" s="86"/>
      <c r="F10" s="86"/>
      <c r="G10" s="90" t="s">
        <v>47</v>
      </c>
      <c r="H10" s="90"/>
      <c r="I10" s="90"/>
      <c r="J10" s="90"/>
      <c r="K10" s="90"/>
      <c r="L10" s="90"/>
      <c r="M10" s="90"/>
      <c r="N10" s="90"/>
      <c r="Z10" s="91" t="s">
        <v>47</v>
      </c>
    </row>
    <row r="11" customFormat="false" ht="15" hidden="false" customHeight="false" outlineLevel="0" collapsed="false">
      <c r="A11" s="86" t="s">
        <v>48</v>
      </c>
      <c r="B11" s="86"/>
      <c r="C11" s="86"/>
      <c r="D11" s="86"/>
      <c r="E11" s="86"/>
      <c r="F11" s="86"/>
      <c r="G11" s="96" t="n">
        <v>2</v>
      </c>
      <c r="H11" s="96"/>
      <c r="I11" s="96"/>
      <c r="J11" s="96"/>
      <c r="K11" s="96"/>
      <c r="L11" s="96"/>
      <c r="M11" s="96"/>
      <c r="N11" s="96"/>
      <c r="AA11" s="91" t="s">
        <v>49</v>
      </c>
    </row>
    <row r="12" customFormat="false" ht="3.75" hidden="false" customHeight="true" outlineLevel="0" collapsed="false">
      <c r="A12" s="97"/>
      <c r="B12" s="83"/>
      <c r="C12" s="83"/>
      <c r="D12" s="83"/>
      <c r="E12" s="83"/>
      <c r="F12" s="87"/>
      <c r="G12" s="87"/>
      <c r="H12" s="87"/>
      <c r="I12" s="87"/>
      <c r="J12" s="87"/>
      <c r="K12" s="87"/>
      <c r="L12" s="87"/>
      <c r="M12" s="87"/>
      <c r="N12" s="87"/>
    </row>
    <row r="13" customFormat="false" ht="15" hidden="false" customHeight="true" outlineLevel="0" collapsed="false">
      <c r="A13" s="101" t="s">
        <v>344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91"/>
      <c r="AC13" s="5"/>
    </row>
    <row r="14" customFormat="false" ht="15" hidden="false" customHeight="false" outlineLevel="0" collapsed="false">
      <c r="A14" s="99" t="s">
        <v>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customFormat="false" ht="5.25" hidden="false" customHeight="true" outlineLevel="0" collapsed="false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customFormat="false" ht="27" hidden="false" customHeight="true" outlineLevel="0" collapsed="false">
      <c r="A16" s="196" t="s">
        <v>4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91"/>
    </row>
    <row r="17" customFormat="false" ht="15" hidden="false" customHeight="false" outlineLevel="0" collapsed="false">
      <c r="A17" s="99" t="s">
        <v>51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customFormat="false" ht="21" hidden="false" customHeight="true" outlineLevel="0" collapsed="false">
      <c r="A18" s="102" t="s">
        <v>345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customFormat="false" ht="3.75" hidden="false" customHeight="true" outlineLevel="0" collapsed="false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customFormat="false" ht="35.1" hidden="false" customHeight="true" outlineLevel="0" collapsed="false">
      <c r="A20" s="197" t="s">
        <v>346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4"/>
      <c r="Z20" s="194"/>
      <c r="AA20" s="194"/>
      <c r="AB20" s="194"/>
      <c r="AC20" s="194"/>
      <c r="AD20" s="194"/>
      <c r="AE20" s="194"/>
      <c r="AF20" s="194"/>
      <c r="AG20" s="195" t="s">
        <v>347</v>
      </c>
      <c r="AH20" s="194"/>
      <c r="AI20" s="194"/>
      <c r="AJ20" s="194"/>
      <c r="AK20" s="194"/>
      <c r="AL20" s="194"/>
      <c r="AM20" s="194"/>
      <c r="AN20" s="194"/>
      <c r="AO20" s="194"/>
      <c r="AP20" s="194"/>
      <c r="AQ20" s="194"/>
      <c r="AR20" s="194"/>
      <c r="AS20" s="194"/>
      <c r="AT20" s="194"/>
      <c r="AU20" s="194"/>
      <c r="AV20" s="194"/>
      <c r="AW20" s="194"/>
      <c r="AX20" s="5"/>
      <c r="AY20" s="5"/>
      <c r="AZ20" s="5"/>
      <c r="BA20" s="5"/>
      <c r="BB20" s="5"/>
      <c r="BC20" s="5"/>
    </row>
    <row r="21" customFormat="false" ht="12" hidden="false" customHeight="true" outlineLevel="0" collapsed="false">
      <c r="A21" s="99" t="s">
        <v>55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customFormat="false" ht="12" hidden="false" customHeight="true" outlineLevel="0" collapsed="false">
      <c r="A22" s="83" t="s">
        <v>56</v>
      </c>
      <c r="B22" s="104" t="s">
        <v>57</v>
      </c>
      <c r="C22" s="79" t="s">
        <v>58</v>
      </c>
      <c r="D22" s="79"/>
      <c r="E22" s="79"/>
      <c r="F22" s="89"/>
      <c r="G22" s="89"/>
      <c r="H22" s="89"/>
      <c r="I22" s="89"/>
      <c r="J22" s="89"/>
      <c r="K22" s="89"/>
      <c r="L22" s="89"/>
      <c r="M22" s="89"/>
      <c r="N22" s="89"/>
    </row>
    <row r="23" customFormat="false" ht="12" hidden="false" customHeight="true" outlineLevel="0" collapsed="false">
      <c r="A23" s="83" t="s">
        <v>59</v>
      </c>
      <c r="B23" s="88" t="s">
        <v>60</v>
      </c>
      <c r="C23" s="88"/>
      <c r="D23" s="88"/>
      <c r="E23" s="88"/>
      <c r="F23" s="88"/>
      <c r="G23" s="89"/>
      <c r="H23" s="89"/>
      <c r="I23" s="89"/>
      <c r="J23" s="89"/>
      <c r="K23" s="89"/>
      <c r="L23" s="89"/>
      <c r="M23" s="89"/>
      <c r="N23" s="89"/>
    </row>
    <row r="24" customFormat="false" ht="15" hidden="false" customHeight="false" outlineLevel="0" collapsed="false">
      <c r="A24" s="83"/>
      <c r="B24" s="105" t="s">
        <v>61</v>
      </c>
      <c r="C24" s="105"/>
      <c r="D24" s="105"/>
      <c r="E24" s="105"/>
      <c r="F24" s="105"/>
      <c r="G24" s="106"/>
      <c r="H24" s="106"/>
      <c r="I24" s="106"/>
      <c r="J24" s="106"/>
      <c r="K24" s="106"/>
      <c r="L24" s="106"/>
      <c r="M24" s="107"/>
      <c r="N24" s="106"/>
    </row>
    <row r="25" customFormat="false" ht="5.25" hidden="false" customHeight="true" outlineLevel="0" collapsed="false">
      <c r="A25" s="83"/>
      <c r="B25" s="83"/>
      <c r="C25" s="83"/>
      <c r="D25" s="108"/>
      <c r="E25" s="108"/>
      <c r="F25" s="108"/>
      <c r="G25" s="108"/>
      <c r="H25" s="108"/>
      <c r="I25" s="108"/>
      <c r="J25" s="108"/>
      <c r="K25" s="108"/>
      <c r="L25" s="108"/>
      <c r="M25" s="106"/>
      <c r="N25" s="106"/>
    </row>
    <row r="26" customFormat="false" ht="15" hidden="false" customHeight="true" outlineLevel="0" collapsed="false">
      <c r="A26" s="109" t="s">
        <v>62</v>
      </c>
      <c r="B26" s="83"/>
      <c r="C26" s="83"/>
      <c r="D26" s="110" t="s">
        <v>63</v>
      </c>
      <c r="E26" s="110"/>
      <c r="F26" s="110"/>
      <c r="G26" s="111"/>
      <c r="H26" s="111"/>
      <c r="I26" s="111"/>
      <c r="J26" s="111"/>
      <c r="K26" s="111"/>
      <c r="L26" s="111"/>
      <c r="M26" s="111"/>
      <c r="N26" s="111"/>
      <c r="AE26" s="91" t="s">
        <v>64</v>
      </c>
    </row>
    <row r="27" customFormat="false" ht="7.5" hidden="false" customHeight="true" outlineLevel="0" collapsed="false">
      <c r="A27" s="83"/>
      <c r="B27" s="85"/>
      <c r="C27" s="85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customFormat="false" ht="12" hidden="false" customHeight="true" outlineLevel="0" collapsed="false">
      <c r="A28" s="109" t="s">
        <v>65</v>
      </c>
      <c r="B28" s="85"/>
      <c r="C28" s="113" t="n">
        <v>1711.9</v>
      </c>
      <c r="D28" s="114" t="s">
        <v>348</v>
      </c>
      <c r="E28" s="115" t="s">
        <v>67</v>
      </c>
      <c r="G28" s="85"/>
      <c r="H28" s="85"/>
      <c r="I28" s="85"/>
      <c r="J28" s="85"/>
      <c r="K28" s="85"/>
      <c r="L28" s="116"/>
      <c r="M28" s="116"/>
      <c r="N28" s="85"/>
    </row>
    <row r="29" customFormat="false" ht="11.25" hidden="false" customHeight="true" outlineLevel="0" collapsed="false">
      <c r="A29" s="83"/>
      <c r="B29" s="117" t="s">
        <v>68</v>
      </c>
      <c r="C29" s="118"/>
      <c r="D29" s="119"/>
      <c r="E29" s="115"/>
      <c r="G29" s="85"/>
    </row>
    <row r="30" customFormat="false" ht="12" hidden="false" customHeight="true" outlineLevel="0" collapsed="false">
      <c r="A30" s="83"/>
      <c r="B30" s="120" t="s">
        <v>69</v>
      </c>
      <c r="C30" s="113" t="n">
        <v>1147.02</v>
      </c>
      <c r="D30" s="114" t="s">
        <v>349</v>
      </c>
      <c r="E30" s="115" t="s">
        <v>67</v>
      </c>
      <c r="G30" s="85" t="s">
        <v>71</v>
      </c>
      <c r="I30" s="85"/>
      <c r="J30" s="85"/>
      <c r="K30" s="85"/>
      <c r="L30" s="113" t="n">
        <v>123.42</v>
      </c>
      <c r="M30" s="121" t="s">
        <v>350</v>
      </c>
      <c r="N30" s="115" t="s">
        <v>67</v>
      </c>
    </row>
    <row r="31" customFormat="false" ht="12" hidden="false" customHeight="true" outlineLevel="0" collapsed="false">
      <c r="A31" s="83"/>
      <c r="B31" s="120" t="s">
        <v>13</v>
      </c>
      <c r="C31" s="113" t="n">
        <v>336.26</v>
      </c>
      <c r="D31" s="122" t="s">
        <v>351</v>
      </c>
      <c r="E31" s="115" t="s">
        <v>67</v>
      </c>
      <c r="G31" s="85" t="s">
        <v>74</v>
      </c>
      <c r="I31" s="85"/>
      <c r="J31" s="85"/>
      <c r="K31" s="85"/>
      <c r="L31" s="123" t="n">
        <v>189.29</v>
      </c>
      <c r="M31" s="123"/>
      <c r="N31" s="115" t="s">
        <v>75</v>
      </c>
    </row>
    <row r="32" customFormat="false" ht="12" hidden="false" customHeight="true" outlineLevel="0" collapsed="false">
      <c r="A32" s="83"/>
      <c r="B32" s="120" t="s">
        <v>76</v>
      </c>
      <c r="C32" s="113" t="n">
        <v>0</v>
      </c>
      <c r="D32" s="122" t="s">
        <v>77</v>
      </c>
      <c r="E32" s="115" t="s">
        <v>67</v>
      </c>
      <c r="G32" s="85" t="s">
        <v>78</v>
      </c>
      <c r="I32" s="85"/>
      <c r="J32" s="85"/>
      <c r="K32" s="85"/>
      <c r="L32" s="123" t="n">
        <v>81.51</v>
      </c>
      <c r="M32" s="123"/>
      <c r="N32" s="115" t="s">
        <v>75</v>
      </c>
    </row>
    <row r="33" customFormat="false" ht="12" hidden="false" customHeight="true" outlineLevel="0" collapsed="false">
      <c r="A33" s="83"/>
      <c r="B33" s="120" t="s">
        <v>15</v>
      </c>
      <c r="C33" s="113" t="n">
        <v>0</v>
      </c>
      <c r="D33" s="114" t="s">
        <v>77</v>
      </c>
      <c r="E33" s="115" t="s">
        <v>67</v>
      </c>
      <c r="G33" s="85"/>
      <c r="H33" s="85"/>
      <c r="I33" s="85"/>
      <c r="J33" s="85"/>
      <c r="K33" s="85"/>
      <c r="L33" s="124" t="s">
        <v>79</v>
      </c>
      <c r="M33" s="124"/>
      <c r="N33" s="85"/>
    </row>
    <row r="34" customFormat="false" ht="7.5" hidden="false" customHeight="true" outlineLevel="0" collapsed="false">
      <c r="A34" s="125"/>
    </row>
    <row r="35" customFormat="false" ht="23.25" hidden="false" customHeight="true" outlineLevel="0" collapsed="false">
      <c r="A35" s="126" t="s">
        <v>80</v>
      </c>
      <c r="B35" s="127" t="s">
        <v>81</v>
      </c>
      <c r="C35" s="127" t="s">
        <v>82</v>
      </c>
      <c r="D35" s="127"/>
      <c r="E35" s="127"/>
      <c r="F35" s="127" t="s">
        <v>83</v>
      </c>
      <c r="G35" s="127" t="s">
        <v>84</v>
      </c>
      <c r="H35" s="127"/>
      <c r="I35" s="127"/>
      <c r="J35" s="127" t="s">
        <v>85</v>
      </c>
      <c r="K35" s="127"/>
      <c r="L35" s="127"/>
      <c r="M35" s="127" t="s">
        <v>86</v>
      </c>
      <c r="N35" s="127" t="s">
        <v>87</v>
      </c>
    </row>
    <row r="36" customFormat="false" ht="28.5" hidden="false" customHeight="true" outlineLevel="0" collapsed="false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customFormat="false" ht="22.5" hidden="false" customHeight="false" outlineLevel="0" collapsed="false">
      <c r="A37" s="126"/>
      <c r="B37" s="127"/>
      <c r="C37" s="127"/>
      <c r="D37" s="127"/>
      <c r="E37" s="127"/>
      <c r="F37" s="127"/>
      <c r="G37" s="127" t="s">
        <v>88</v>
      </c>
      <c r="H37" s="127" t="s">
        <v>89</v>
      </c>
      <c r="I37" s="127" t="s">
        <v>90</v>
      </c>
      <c r="J37" s="127" t="s">
        <v>88</v>
      </c>
      <c r="K37" s="127" t="s">
        <v>89</v>
      </c>
      <c r="L37" s="127" t="s">
        <v>11</v>
      </c>
      <c r="M37" s="127"/>
      <c r="N37" s="127"/>
    </row>
    <row r="38" customFormat="false" ht="15" hidden="false" customHeight="false" outlineLevel="0" collapsed="false">
      <c r="A38" s="128" t="n">
        <v>1</v>
      </c>
      <c r="B38" s="129" t="n">
        <v>2</v>
      </c>
      <c r="C38" s="129" t="n">
        <v>3</v>
      </c>
      <c r="D38" s="129"/>
      <c r="E38" s="129"/>
      <c r="F38" s="129" t="n">
        <v>4</v>
      </c>
      <c r="G38" s="129" t="n">
        <v>5</v>
      </c>
      <c r="H38" s="129" t="n">
        <v>6</v>
      </c>
      <c r="I38" s="129" t="n">
        <v>7</v>
      </c>
      <c r="J38" s="129" t="n">
        <v>8</v>
      </c>
      <c r="K38" s="129" t="n">
        <v>9</v>
      </c>
      <c r="L38" s="129" t="n">
        <v>10</v>
      </c>
      <c r="M38" s="129" t="n">
        <v>11</v>
      </c>
      <c r="N38" s="129" t="n">
        <v>12</v>
      </c>
    </row>
    <row r="39" customFormat="false" ht="15" hidden="false" customHeight="true" outlineLevel="0" collapsed="false">
      <c r="A39" s="130" t="s">
        <v>91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AF39" s="131" t="s">
        <v>91</v>
      </c>
    </row>
    <row r="40" customFormat="false" ht="15" hidden="false" customHeight="true" outlineLevel="0" collapsed="false">
      <c r="A40" s="132" t="s">
        <v>92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AF40" s="131"/>
      <c r="AG40" s="133" t="s">
        <v>92</v>
      </c>
    </row>
    <row r="41" customFormat="false" ht="23.25" hidden="false" customHeight="true" outlineLevel="0" collapsed="false">
      <c r="A41" s="134" t="s">
        <v>93</v>
      </c>
      <c r="B41" s="135" t="s">
        <v>94</v>
      </c>
      <c r="C41" s="135" t="s">
        <v>95</v>
      </c>
      <c r="D41" s="135"/>
      <c r="E41" s="135"/>
      <c r="F41" s="136" t="s">
        <v>96</v>
      </c>
      <c r="G41" s="137" t="n">
        <v>4</v>
      </c>
      <c r="H41" s="138" t="n">
        <v>1</v>
      </c>
      <c r="I41" s="138" t="n">
        <v>4</v>
      </c>
      <c r="J41" s="139"/>
      <c r="K41" s="137"/>
      <c r="L41" s="139"/>
      <c r="M41" s="137"/>
      <c r="N41" s="140"/>
      <c r="AF41" s="131"/>
      <c r="AG41" s="133"/>
      <c r="AH41" s="133" t="s">
        <v>95</v>
      </c>
    </row>
    <row r="42" customFormat="false" ht="15" hidden="false" customHeight="true" outlineLevel="0" collapsed="false">
      <c r="A42" s="141"/>
      <c r="B42" s="142"/>
      <c r="C42" s="143" t="s">
        <v>97</v>
      </c>
      <c r="D42" s="143"/>
      <c r="E42" s="143"/>
      <c r="F42" s="144"/>
      <c r="G42" s="145"/>
      <c r="H42" s="145"/>
      <c r="I42" s="145"/>
      <c r="J42" s="146"/>
      <c r="K42" s="145"/>
      <c r="L42" s="147" t="n">
        <v>952.36</v>
      </c>
      <c r="M42" s="145"/>
      <c r="N42" s="148" t="n">
        <v>27229</v>
      </c>
      <c r="AF42" s="131"/>
      <c r="AG42" s="133"/>
      <c r="AH42" s="133"/>
      <c r="AI42" s="81" t="s">
        <v>97</v>
      </c>
    </row>
    <row r="43" customFormat="false" ht="23.25" hidden="false" customHeight="true" outlineLevel="0" collapsed="false">
      <c r="A43" s="134" t="s">
        <v>49</v>
      </c>
      <c r="B43" s="135" t="s">
        <v>98</v>
      </c>
      <c r="C43" s="135" t="s">
        <v>99</v>
      </c>
      <c r="D43" s="135"/>
      <c r="E43" s="135"/>
      <c r="F43" s="136" t="s">
        <v>96</v>
      </c>
      <c r="G43" s="137" t="n">
        <v>2</v>
      </c>
      <c r="H43" s="138" t="n">
        <v>1</v>
      </c>
      <c r="I43" s="138" t="n">
        <v>2</v>
      </c>
      <c r="J43" s="139"/>
      <c r="K43" s="137"/>
      <c r="L43" s="139"/>
      <c r="M43" s="137"/>
      <c r="N43" s="140"/>
      <c r="AF43" s="131"/>
      <c r="AG43" s="133"/>
      <c r="AH43" s="133" t="s">
        <v>99</v>
      </c>
    </row>
    <row r="44" customFormat="false" ht="15" hidden="false" customHeight="true" outlineLevel="0" collapsed="false">
      <c r="A44" s="141"/>
      <c r="B44" s="142"/>
      <c r="C44" s="143" t="s">
        <v>97</v>
      </c>
      <c r="D44" s="143"/>
      <c r="E44" s="143"/>
      <c r="F44" s="144"/>
      <c r="G44" s="145"/>
      <c r="H44" s="145"/>
      <c r="I44" s="145"/>
      <c r="J44" s="146"/>
      <c r="K44" s="145"/>
      <c r="L44" s="147" t="n">
        <v>220.76</v>
      </c>
      <c r="M44" s="145"/>
      <c r="N44" s="148" t="n">
        <v>6826</v>
      </c>
      <c r="AF44" s="131"/>
      <c r="AG44" s="133"/>
      <c r="AH44" s="133"/>
      <c r="AI44" s="81" t="s">
        <v>97</v>
      </c>
    </row>
    <row r="45" customFormat="false" ht="23.25" hidden="false" customHeight="true" outlineLevel="0" collapsed="false">
      <c r="A45" s="134" t="s">
        <v>100</v>
      </c>
      <c r="B45" s="135" t="s">
        <v>317</v>
      </c>
      <c r="C45" s="135" t="s">
        <v>318</v>
      </c>
      <c r="D45" s="135"/>
      <c r="E45" s="135"/>
      <c r="F45" s="136" t="s">
        <v>96</v>
      </c>
      <c r="G45" s="137" t="n">
        <v>2</v>
      </c>
      <c r="H45" s="138" t="n">
        <v>1</v>
      </c>
      <c r="I45" s="138" t="n">
        <v>2</v>
      </c>
      <c r="J45" s="139"/>
      <c r="K45" s="137"/>
      <c r="L45" s="139"/>
      <c r="M45" s="137"/>
      <c r="N45" s="140"/>
      <c r="AF45" s="131"/>
      <c r="AG45" s="133"/>
      <c r="AH45" s="133" t="s">
        <v>318</v>
      </c>
    </row>
    <row r="46" customFormat="false" ht="15" hidden="false" customHeight="true" outlineLevel="0" collapsed="false">
      <c r="A46" s="141"/>
      <c r="B46" s="142"/>
      <c r="C46" s="143" t="s">
        <v>97</v>
      </c>
      <c r="D46" s="143"/>
      <c r="E46" s="143"/>
      <c r="F46" s="144"/>
      <c r="G46" s="145"/>
      <c r="H46" s="145"/>
      <c r="I46" s="145"/>
      <c r="J46" s="146"/>
      <c r="K46" s="145"/>
      <c r="L46" s="147" t="n">
        <v>892.06</v>
      </c>
      <c r="M46" s="145"/>
      <c r="N46" s="148" t="n">
        <v>26530</v>
      </c>
      <c r="AF46" s="131"/>
      <c r="AG46" s="133"/>
      <c r="AH46" s="133"/>
      <c r="AI46" s="81" t="s">
        <v>97</v>
      </c>
    </row>
    <row r="47" customFormat="false" ht="23.25" hidden="false" customHeight="true" outlineLevel="0" collapsed="false">
      <c r="A47" s="134" t="s">
        <v>104</v>
      </c>
      <c r="B47" s="135" t="s">
        <v>101</v>
      </c>
      <c r="C47" s="135" t="s">
        <v>102</v>
      </c>
      <c r="D47" s="135"/>
      <c r="E47" s="135"/>
      <c r="F47" s="136" t="s">
        <v>96</v>
      </c>
      <c r="G47" s="137" t="n">
        <v>2</v>
      </c>
      <c r="H47" s="138" t="n">
        <v>1</v>
      </c>
      <c r="I47" s="138" t="n">
        <v>2</v>
      </c>
      <c r="J47" s="139"/>
      <c r="K47" s="137"/>
      <c r="L47" s="139"/>
      <c r="M47" s="137"/>
      <c r="N47" s="140"/>
      <c r="AF47" s="131"/>
      <c r="AG47" s="133"/>
      <c r="AH47" s="133" t="s">
        <v>102</v>
      </c>
    </row>
    <row r="48" customFormat="false" ht="15" hidden="false" customHeight="true" outlineLevel="0" collapsed="false">
      <c r="A48" s="141"/>
      <c r="B48" s="142"/>
      <c r="C48" s="143" t="s">
        <v>97</v>
      </c>
      <c r="D48" s="143"/>
      <c r="E48" s="143"/>
      <c r="F48" s="144"/>
      <c r="G48" s="145"/>
      <c r="H48" s="145"/>
      <c r="I48" s="145"/>
      <c r="J48" s="146"/>
      <c r="K48" s="145"/>
      <c r="L48" s="147" t="n">
        <v>680.01</v>
      </c>
      <c r="M48" s="145"/>
      <c r="N48" s="148" t="n">
        <v>19789</v>
      </c>
      <c r="AF48" s="131"/>
      <c r="AG48" s="133"/>
      <c r="AH48" s="133"/>
      <c r="AI48" s="81" t="s">
        <v>97</v>
      </c>
    </row>
    <row r="49" customFormat="false" ht="15" hidden="false" customHeight="true" outlineLevel="0" collapsed="false">
      <c r="A49" s="132" t="s">
        <v>103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AF49" s="131"/>
      <c r="AG49" s="133" t="s">
        <v>103</v>
      </c>
      <c r="AH49" s="133"/>
    </row>
    <row r="50" customFormat="false" ht="15" hidden="false" customHeight="true" outlineLevel="0" collapsed="false">
      <c r="A50" s="134" t="s">
        <v>107</v>
      </c>
      <c r="B50" s="135" t="s">
        <v>105</v>
      </c>
      <c r="C50" s="135" t="s">
        <v>106</v>
      </c>
      <c r="D50" s="135"/>
      <c r="E50" s="135"/>
      <c r="F50" s="136" t="s">
        <v>96</v>
      </c>
      <c r="G50" s="137" t="n">
        <v>10</v>
      </c>
      <c r="H50" s="138" t="n">
        <v>1</v>
      </c>
      <c r="I50" s="138" t="n">
        <v>10</v>
      </c>
      <c r="J50" s="139"/>
      <c r="K50" s="137"/>
      <c r="L50" s="139"/>
      <c r="M50" s="137"/>
      <c r="N50" s="140"/>
      <c r="AF50" s="131"/>
      <c r="AG50" s="133"/>
      <c r="AH50" s="133" t="s">
        <v>106</v>
      </c>
    </row>
    <row r="51" customFormat="false" ht="15" hidden="false" customHeight="true" outlineLevel="0" collapsed="false">
      <c r="A51" s="141"/>
      <c r="B51" s="142"/>
      <c r="C51" s="143" t="s">
        <v>97</v>
      </c>
      <c r="D51" s="143"/>
      <c r="E51" s="143"/>
      <c r="F51" s="144"/>
      <c r="G51" s="145"/>
      <c r="H51" s="145"/>
      <c r="I51" s="145"/>
      <c r="J51" s="146"/>
      <c r="K51" s="145"/>
      <c r="L51" s="147" t="n">
        <v>810.98</v>
      </c>
      <c r="M51" s="145"/>
      <c r="N51" s="148" t="n">
        <v>32212</v>
      </c>
      <c r="AF51" s="131"/>
      <c r="AG51" s="133"/>
      <c r="AH51" s="133"/>
      <c r="AI51" s="81" t="s">
        <v>97</v>
      </c>
    </row>
    <row r="52" customFormat="false" ht="34.5" hidden="false" customHeight="true" outlineLevel="0" collapsed="false">
      <c r="A52" s="134" t="s">
        <v>110</v>
      </c>
      <c r="B52" s="135" t="s">
        <v>112</v>
      </c>
      <c r="C52" s="135" t="s">
        <v>137</v>
      </c>
      <c r="D52" s="135"/>
      <c r="E52" s="135"/>
      <c r="F52" s="136" t="s">
        <v>114</v>
      </c>
      <c r="G52" s="137" t="n">
        <v>2</v>
      </c>
      <c r="H52" s="138" t="n">
        <v>1</v>
      </c>
      <c r="I52" s="138" t="n">
        <v>2</v>
      </c>
      <c r="J52" s="139"/>
      <c r="K52" s="137"/>
      <c r="L52" s="139"/>
      <c r="M52" s="137"/>
      <c r="N52" s="140"/>
      <c r="AF52" s="131"/>
      <c r="AG52" s="133"/>
      <c r="AH52" s="133" t="s">
        <v>137</v>
      </c>
    </row>
    <row r="53" customFormat="false" ht="15" hidden="false" customHeight="true" outlineLevel="0" collapsed="false">
      <c r="A53" s="141"/>
      <c r="B53" s="142"/>
      <c r="C53" s="143" t="s">
        <v>97</v>
      </c>
      <c r="D53" s="143"/>
      <c r="E53" s="143"/>
      <c r="F53" s="144"/>
      <c r="G53" s="145"/>
      <c r="H53" s="145"/>
      <c r="I53" s="145"/>
      <c r="J53" s="146"/>
      <c r="K53" s="145"/>
      <c r="L53" s="147" t="n">
        <v>368.19</v>
      </c>
      <c r="M53" s="145"/>
      <c r="N53" s="148" t="n">
        <v>20388</v>
      </c>
      <c r="AF53" s="131"/>
      <c r="AG53" s="133"/>
      <c r="AH53" s="133"/>
      <c r="AI53" s="81" t="s">
        <v>97</v>
      </c>
    </row>
    <row r="54" customFormat="false" ht="12.8" hidden="true" customHeight="false" outlineLevel="0" collapsed="false">
      <c r="A54" s="150"/>
      <c r="B54" s="151"/>
      <c r="C54" s="151"/>
      <c r="D54" s="151"/>
      <c r="E54" s="151"/>
      <c r="F54" s="152"/>
      <c r="G54" s="152"/>
      <c r="H54" s="152"/>
      <c r="I54" s="152"/>
      <c r="J54" s="153"/>
      <c r="K54" s="152"/>
      <c r="L54" s="153"/>
      <c r="M54" s="154"/>
      <c r="N54" s="153"/>
      <c r="AF54" s="131"/>
      <c r="AG54" s="133"/>
      <c r="AH54" s="133"/>
    </row>
    <row r="55" customFormat="false" ht="15" hidden="false" customHeight="true" outlineLevel="0" collapsed="false">
      <c r="A55" s="130" t="s">
        <v>115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AF55" s="131" t="s">
        <v>115</v>
      </c>
      <c r="AG55" s="133"/>
      <c r="AH55" s="133"/>
    </row>
    <row r="56" customFormat="false" ht="15" hidden="false" customHeight="true" outlineLevel="0" collapsed="false">
      <c r="A56" s="132" t="s">
        <v>92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AF56" s="131"/>
      <c r="AG56" s="133" t="s">
        <v>92</v>
      </c>
      <c r="AH56" s="133"/>
    </row>
    <row r="57" customFormat="false" ht="23.25" hidden="false" customHeight="true" outlineLevel="0" collapsed="false">
      <c r="A57" s="134" t="s">
        <v>111</v>
      </c>
      <c r="B57" s="135" t="s">
        <v>117</v>
      </c>
      <c r="C57" s="135" t="s">
        <v>118</v>
      </c>
      <c r="D57" s="135"/>
      <c r="E57" s="135"/>
      <c r="F57" s="136" t="s">
        <v>96</v>
      </c>
      <c r="G57" s="137" t="n">
        <v>5</v>
      </c>
      <c r="H57" s="138" t="n">
        <v>1</v>
      </c>
      <c r="I57" s="138" t="n">
        <v>5</v>
      </c>
      <c r="J57" s="139"/>
      <c r="K57" s="137"/>
      <c r="L57" s="139"/>
      <c r="M57" s="137"/>
      <c r="N57" s="140"/>
      <c r="AF57" s="131"/>
      <c r="AG57" s="133"/>
      <c r="AH57" s="133" t="s">
        <v>118</v>
      </c>
    </row>
    <row r="58" customFormat="false" ht="15" hidden="false" customHeight="true" outlineLevel="0" collapsed="false">
      <c r="A58" s="141"/>
      <c r="B58" s="142"/>
      <c r="C58" s="143" t="s">
        <v>97</v>
      </c>
      <c r="D58" s="143"/>
      <c r="E58" s="143"/>
      <c r="F58" s="144"/>
      <c r="G58" s="145"/>
      <c r="H58" s="145"/>
      <c r="I58" s="145"/>
      <c r="J58" s="146"/>
      <c r="K58" s="145"/>
      <c r="L58" s="149" t="n">
        <v>1381.49</v>
      </c>
      <c r="M58" s="145"/>
      <c r="N58" s="148" t="n">
        <v>47080</v>
      </c>
      <c r="AF58" s="131"/>
      <c r="AG58" s="133"/>
      <c r="AH58" s="133"/>
      <c r="AI58" s="81" t="s">
        <v>97</v>
      </c>
    </row>
    <row r="59" customFormat="false" ht="34.5" hidden="false" customHeight="true" outlineLevel="0" collapsed="false">
      <c r="A59" s="134" t="s">
        <v>116</v>
      </c>
      <c r="B59" s="135" t="s">
        <v>120</v>
      </c>
      <c r="C59" s="135" t="s">
        <v>121</v>
      </c>
      <c r="D59" s="135"/>
      <c r="E59" s="135"/>
      <c r="F59" s="136" t="s">
        <v>96</v>
      </c>
      <c r="G59" s="137" t="n">
        <v>3</v>
      </c>
      <c r="H59" s="138" t="n">
        <v>1</v>
      </c>
      <c r="I59" s="138" t="n">
        <v>3</v>
      </c>
      <c r="J59" s="139"/>
      <c r="K59" s="137"/>
      <c r="L59" s="139"/>
      <c r="M59" s="137"/>
      <c r="N59" s="140"/>
      <c r="AF59" s="131"/>
      <c r="AG59" s="133"/>
      <c r="AH59" s="133" t="s">
        <v>121</v>
      </c>
    </row>
    <row r="60" customFormat="false" ht="15" hidden="false" customHeight="true" outlineLevel="0" collapsed="false">
      <c r="A60" s="141"/>
      <c r="B60" s="142"/>
      <c r="C60" s="143" t="s">
        <v>97</v>
      </c>
      <c r="D60" s="143"/>
      <c r="E60" s="143"/>
      <c r="F60" s="144"/>
      <c r="G60" s="145"/>
      <c r="H60" s="145"/>
      <c r="I60" s="145"/>
      <c r="J60" s="146"/>
      <c r="K60" s="145"/>
      <c r="L60" s="149" t="n">
        <v>1843.43</v>
      </c>
      <c r="M60" s="145"/>
      <c r="N60" s="148" t="n">
        <v>62407</v>
      </c>
      <c r="AF60" s="131"/>
      <c r="AG60" s="133"/>
      <c r="AH60" s="133"/>
      <c r="AI60" s="81" t="s">
        <v>97</v>
      </c>
    </row>
    <row r="61" customFormat="false" ht="34.5" hidden="false" customHeight="true" outlineLevel="0" collapsed="false">
      <c r="A61" s="134" t="s">
        <v>119</v>
      </c>
      <c r="B61" s="135" t="s">
        <v>120</v>
      </c>
      <c r="C61" s="135" t="s">
        <v>121</v>
      </c>
      <c r="D61" s="135"/>
      <c r="E61" s="135"/>
      <c r="F61" s="136" t="s">
        <v>96</v>
      </c>
      <c r="G61" s="137" t="n">
        <v>1</v>
      </c>
      <c r="H61" s="138" t="n">
        <v>1</v>
      </c>
      <c r="I61" s="138" t="n">
        <v>1</v>
      </c>
      <c r="J61" s="139"/>
      <c r="K61" s="137"/>
      <c r="L61" s="139"/>
      <c r="M61" s="137"/>
      <c r="N61" s="140"/>
      <c r="AF61" s="131"/>
      <c r="AG61" s="133"/>
      <c r="AH61" s="133" t="s">
        <v>121</v>
      </c>
    </row>
    <row r="62" customFormat="false" ht="15" hidden="false" customHeight="true" outlineLevel="0" collapsed="false">
      <c r="A62" s="141"/>
      <c r="B62" s="142"/>
      <c r="C62" s="143" t="s">
        <v>97</v>
      </c>
      <c r="D62" s="143"/>
      <c r="E62" s="143"/>
      <c r="F62" s="144"/>
      <c r="G62" s="145"/>
      <c r="H62" s="145"/>
      <c r="I62" s="145"/>
      <c r="J62" s="146"/>
      <c r="K62" s="145"/>
      <c r="L62" s="147" t="n">
        <v>595.57</v>
      </c>
      <c r="M62" s="145"/>
      <c r="N62" s="148" t="n">
        <v>20926</v>
      </c>
      <c r="AF62" s="131"/>
      <c r="AG62" s="133"/>
      <c r="AH62" s="133"/>
      <c r="AI62" s="81" t="s">
        <v>97</v>
      </c>
    </row>
    <row r="63" customFormat="false" ht="34.5" hidden="false" customHeight="true" outlineLevel="0" collapsed="false">
      <c r="A63" s="134" t="s">
        <v>122</v>
      </c>
      <c r="B63" s="135" t="s">
        <v>321</v>
      </c>
      <c r="C63" s="135" t="s">
        <v>322</v>
      </c>
      <c r="D63" s="135"/>
      <c r="E63" s="135"/>
      <c r="F63" s="136" t="s">
        <v>96</v>
      </c>
      <c r="G63" s="137" t="n">
        <v>1</v>
      </c>
      <c r="H63" s="138" t="n">
        <v>1</v>
      </c>
      <c r="I63" s="138" t="n">
        <v>1</v>
      </c>
      <c r="J63" s="139"/>
      <c r="K63" s="137"/>
      <c r="L63" s="139"/>
      <c r="M63" s="137"/>
      <c r="N63" s="140"/>
      <c r="AF63" s="131"/>
      <c r="AG63" s="133"/>
      <c r="AH63" s="133" t="s">
        <v>322</v>
      </c>
    </row>
    <row r="64" customFormat="false" ht="15" hidden="false" customHeight="true" outlineLevel="0" collapsed="false">
      <c r="A64" s="141"/>
      <c r="B64" s="142"/>
      <c r="C64" s="143" t="s">
        <v>97</v>
      </c>
      <c r="D64" s="143"/>
      <c r="E64" s="143"/>
      <c r="F64" s="144"/>
      <c r="G64" s="145"/>
      <c r="H64" s="145"/>
      <c r="I64" s="145"/>
      <c r="J64" s="146"/>
      <c r="K64" s="145"/>
      <c r="L64" s="147" t="n">
        <v>925.82</v>
      </c>
      <c r="M64" s="145"/>
      <c r="N64" s="148" t="n">
        <v>31904</v>
      </c>
      <c r="AF64" s="131"/>
      <c r="AG64" s="133"/>
      <c r="AH64" s="133"/>
      <c r="AI64" s="81" t="s">
        <v>97</v>
      </c>
    </row>
    <row r="65" customFormat="false" ht="34.5" hidden="false" customHeight="true" outlineLevel="0" collapsed="false">
      <c r="A65" s="134" t="s">
        <v>124</v>
      </c>
      <c r="B65" s="135" t="s">
        <v>125</v>
      </c>
      <c r="C65" s="135" t="s">
        <v>126</v>
      </c>
      <c r="D65" s="135"/>
      <c r="E65" s="135"/>
      <c r="F65" s="136" t="s">
        <v>96</v>
      </c>
      <c r="G65" s="137" t="n">
        <v>16</v>
      </c>
      <c r="H65" s="138" t="n">
        <v>1</v>
      </c>
      <c r="I65" s="138" t="n">
        <v>16</v>
      </c>
      <c r="J65" s="139"/>
      <c r="K65" s="137"/>
      <c r="L65" s="139"/>
      <c r="M65" s="137"/>
      <c r="N65" s="140"/>
      <c r="AF65" s="131"/>
      <c r="AG65" s="133"/>
      <c r="AH65" s="133" t="s">
        <v>126</v>
      </c>
    </row>
    <row r="66" customFormat="false" ht="15" hidden="false" customHeight="true" outlineLevel="0" collapsed="false">
      <c r="A66" s="141"/>
      <c r="B66" s="142"/>
      <c r="C66" s="143" t="s">
        <v>97</v>
      </c>
      <c r="D66" s="143"/>
      <c r="E66" s="143"/>
      <c r="F66" s="144"/>
      <c r="G66" s="145"/>
      <c r="H66" s="145"/>
      <c r="I66" s="145"/>
      <c r="J66" s="146"/>
      <c r="K66" s="145"/>
      <c r="L66" s="149" t="n">
        <v>1278.23</v>
      </c>
      <c r="M66" s="145"/>
      <c r="N66" s="148" t="n">
        <v>39073</v>
      </c>
      <c r="AF66" s="131"/>
      <c r="AG66" s="133"/>
      <c r="AH66" s="133"/>
      <c r="AI66" s="81" t="s">
        <v>97</v>
      </c>
    </row>
    <row r="67" customFormat="false" ht="15" hidden="false" customHeight="true" outlineLevel="0" collapsed="false">
      <c r="A67" s="132" t="s">
        <v>127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AF67" s="131"/>
      <c r="AG67" s="133" t="s">
        <v>127</v>
      </c>
      <c r="AH67" s="133"/>
    </row>
    <row r="68" customFormat="false" ht="23.25" hidden="false" customHeight="true" outlineLevel="0" collapsed="false">
      <c r="A68" s="134" t="s">
        <v>128</v>
      </c>
      <c r="B68" s="135" t="s">
        <v>129</v>
      </c>
      <c r="C68" s="135" t="s">
        <v>130</v>
      </c>
      <c r="D68" s="135"/>
      <c r="E68" s="135"/>
      <c r="F68" s="136" t="s">
        <v>131</v>
      </c>
      <c r="G68" s="137" t="n">
        <v>0.071</v>
      </c>
      <c r="H68" s="138" t="n">
        <v>1</v>
      </c>
      <c r="I68" s="155" t="n">
        <v>0.071</v>
      </c>
      <c r="J68" s="139"/>
      <c r="K68" s="137"/>
      <c r="L68" s="139"/>
      <c r="M68" s="137"/>
      <c r="N68" s="140"/>
      <c r="AF68" s="131"/>
      <c r="AG68" s="133"/>
      <c r="AH68" s="133" t="s">
        <v>130</v>
      </c>
    </row>
    <row r="69" customFormat="false" ht="15" hidden="false" customHeight="true" outlineLevel="0" collapsed="false">
      <c r="A69" s="141"/>
      <c r="B69" s="142"/>
      <c r="C69" s="143" t="s">
        <v>97</v>
      </c>
      <c r="D69" s="143"/>
      <c r="E69" s="143"/>
      <c r="F69" s="144"/>
      <c r="G69" s="145"/>
      <c r="H69" s="145"/>
      <c r="I69" s="145"/>
      <c r="J69" s="146"/>
      <c r="K69" s="145"/>
      <c r="L69" s="147" t="n">
        <v>339.32</v>
      </c>
      <c r="M69" s="145"/>
      <c r="N69" s="148" t="n">
        <v>11004</v>
      </c>
      <c r="AF69" s="131"/>
      <c r="AG69" s="133"/>
      <c r="AH69" s="133"/>
      <c r="AI69" s="81" t="s">
        <v>97</v>
      </c>
    </row>
    <row r="70" customFormat="false" ht="15" hidden="false" customHeight="true" outlineLevel="0" collapsed="false">
      <c r="A70" s="132" t="s">
        <v>103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AF70" s="131"/>
      <c r="AG70" s="133" t="s">
        <v>103</v>
      </c>
      <c r="AH70" s="133"/>
    </row>
    <row r="71" customFormat="false" ht="57" hidden="false" customHeight="true" outlineLevel="0" collapsed="false">
      <c r="A71" s="134" t="s">
        <v>132</v>
      </c>
      <c r="B71" s="135" t="s">
        <v>133</v>
      </c>
      <c r="C71" s="135" t="s">
        <v>134</v>
      </c>
      <c r="D71" s="135"/>
      <c r="E71" s="135"/>
      <c r="F71" s="136" t="s">
        <v>135</v>
      </c>
      <c r="G71" s="137" t="n">
        <v>0.3</v>
      </c>
      <c r="H71" s="138" t="n">
        <v>1</v>
      </c>
      <c r="I71" s="157" t="n">
        <v>0.3</v>
      </c>
      <c r="J71" s="139"/>
      <c r="K71" s="137"/>
      <c r="L71" s="139"/>
      <c r="M71" s="137"/>
      <c r="N71" s="140"/>
      <c r="AF71" s="131"/>
      <c r="AG71" s="133"/>
      <c r="AH71" s="133" t="s">
        <v>134</v>
      </c>
    </row>
    <row r="72" customFormat="false" ht="15" hidden="false" customHeight="true" outlineLevel="0" collapsed="false">
      <c r="A72" s="141"/>
      <c r="B72" s="142"/>
      <c r="C72" s="143" t="s">
        <v>97</v>
      </c>
      <c r="D72" s="143"/>
      <c r="E72" s="143"/>
      <c r="F72" s="144"/>
      <c r="G72" s="145"/>
      <c r="H72" s="145"/>
      <c r="I72" s="145"/>
      <c r="J72" s="146"/>
      <c r="K72" s="145"/>
      <c r="L72" s="149" t="n">
        <v>3223.29</v>
      </c>
      <c r="M72" s="145"/>
      <c r="N72" s="148" t="n">
        <v>101142</v>
      </c>
      <c r="AF72" s="131"/>
      <c r="AG72" s="133"/>
      <c r="AH72" s="133"/>
      <c r="AI72" s="81" t="s">
        <v>97</v>
      </c>
    </row>
    <row r="73" customFormat="false" ht="34.5" hidden="false" customHeight="true" outlineLevel="0" collapsed="false">
      <c r="A73" s="134" t="s">
        <v>136</v>
      </c>
      <c r="B73" s="135" t="s">
        <v>112</v>
      </c>
      <c r="C73" s="135" t="s">
        <v>137</v>
      </c>
      <c r="D73" s="135"/>
      <c r="E73" s="135"/>
      <c r="F73" s="136" t="s">
        <v>114</v>
      </c>
      <c r="G73" s="137" t="n">
        <v>2</v>
      </c>
      <c r="H73" s="138" t="n">
        <v>1</v>
      </c>
      <c r="I73" s="138" t="n">
        <v>2</v>
      </c>
      <c r="J73" s="139"/>
      <c r="K73" s="137"/>
      <c r="L73" s="139"/>
      <c r="M73" s="137"/>
      <c r="N73" s="140"/>
      <c r="AF73" s="131"/>
      <c r="AG73" s="133"/>
      <c r="AH73" s="133" t="s">
        <v>137</v>
      </c>
    </row>
    <row r="74" customFormat="false" ht="15" hidden="false" customHeight="true" outlineLevel="0" collapsed="false">
      <c r="A74" s="141"/>
      <c r="B74" s="142"/>
      <c r="C74" s="143" t="s">
        <v>97</v>
      </c>
      <c r="D74" s="143"/>
      <c r="E74" s="143"/>
      <c r="F74" s="144"/>
      <c r="G74" s="145"/>
      <c r="H74" s="145"/>
      <c r="I74" s="145"/>
      <c r="J74" s="146"/>
      <c r="K74" s="145"/>
      <c r="L74" s="147" t="n">
        <v>564.56</v>
      </c>
      <c r="M74" s="145"/>
      <c r="N74" s="148" t="n">
        <v>31263</v>
      </c>
      <c r="AF74" s="131"/>
      <c r="AG74" s="133"/>
      <c r="AH74" s="133"/>
      <c r="AI74" s="81" t="s">
        <v>97</v>
      </c>
    </row>
    <row r="75" customFormat="false" ht="15" hidden="false" customHeight="true" outlineLevel="0" collapsed="false">
      <c r="A75" s="134" t="s">
        <v>138</v>
      </c>
      <c r="B75" s="135" t="s">
        <v>139</v>
      </c>
      <c r="C75" s="135" t="s">
        <v>140</v>
      </c>
      <c r="D75" s="135"/>
      <c r="E75" s="135"/>
      <c r="F75" s="136" t="s">
        <v>96</v>
      </c>
      <c r="G75" s="137" t="n">
        <v>1</v>
      </c>
      <c r="H75" s="138" t="n">
        <v>1</v>
      </c>
      <c r="I75" s="138" t="n">
        <v>1</v>
      </c>
      <c r="J75" s="139"/>
      <c r="K75" s="137"/>
      <c r="L75" s="139"/>
      <c r="M75" s="137"/>
      <c r="N75" s="140"/>
      <c r="AF75" s="131"/>
      <c r="AG75" s="133"/>
      <c r="AH75" s="133" t="s">
        <v>140</v>
      </c>
    </row>
    <row r="76" customFormat="false" ht="15" hidden="false" customHeight="true" outlineLevel="0" collapsed="false">
      <c r="A76" s="141"/>
      <c r="B76" s="142"/>
      <c r="C76" s="143" t="s">
        <v>97</v>
      </c>
      <c r="D76" s="143"/>
      <c r="E76" s="143"/>
      <c r="F76" s="144"/>
      <c r="G76" s="145"/>
      <c r="H76" s="145"/>
      <c r="I76" s="145"/>
      <c r="J76" s="146"/>
      <c r="K76" s="145"/>
      <c r="L76" s="147" t="n">
        <v>602.62</v>
      </c>
      <c r="M76" s="145"/>
      <c r="N76" s="148" t="n">
        <v>17242</v>
      </c>
      <c r="AF76" s="131"/>
      <c r="AG76" s="133"/>
      <c r="AH76" s="133"/>
      <c r="AI76" s="81" t="s">
        <v>97</v>
      </c>
    </row>
    <row r="77" customFormat="false" ht="15" hidden="false" customHeight="true" outlineLevel="0" collapsed="false">
      <c r="A77" s="132" t="s">
        <v>141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AF77" s="131"/>
      <c r="AG77" s="133" t="s">
        <v>141</v>
      </c>
      <c r="AH77" s="133"/>
    </row>
    <row r="78" customFormat="false" ht="23.25" hidden="false" customHeight="true" outlineLevel="0" collapsed="false">
      <c r="A78" s="134" t="s">
        <v>142</v>
      </c>
      <c r="B78" s="135" t="s">
        <v>143</v>
      </c>
      <c r="C78" s="135" t="s">
        <v>144</v>
      </c>
      <c r="D78" s="135"/>
      <c r="E78" s="135"/>
      <c r="F78" s="136" t="s">
        <v>96</v>
      </c>
      <c r="G78" s="137" t="n">
        <v>4</v>
      </c>
      <c r="H78" s="138" t="n">
        <v>1</v>
      </c>
      <c r="I78" s="138" t="n">
        <v>4</v>
      </c>
      <c r="J78" s="139"/>
      <c r="K78" s="137"/>
      <c r="L78" s="139"/>
      <c r="M78" s="137"/>
      <c r="N78" s="140"/>
      <c r="AF78" s="131"/>
      <c r="AG78" s="133"/>
      <c r="AH78" s="133" t="s">
        <v>144</v>
      </c>
    </row>
    <row r="79" customFormat="false" ht="15" hidden="false" customHeight="true" outlineLevel="0" collapsed="false">
      <c r="A79" s="141"/>
      <c r="B79" s="142"/>
      <c r="C79" s="143" t="s">
        <v>97</v>
      </c>
      <c r="D79" s="143"/>
      <c r="E79" s="143"/>
      <c r="F79" s="144"/>
      <c r="G79" s="145"/>
      <c r="H79" s="145"/>
      <c r="I79" s="145"/>
      <c r="J79" s="146"/>
      <c r="K79" s="145"/>
      <c r="L79" s="147" t="n">
        <v>55.9</v>
      </c>
      <c r="M79" s="145"/>
      <c r="N79" s="148" t="n">
        <v>3149</v>
      </c>
      <c r="AF79" s="131"/>
      <c r="AG79" s="133"/>
      <c r="AH79" s="133"/>
      <c r="AI79" s="81" t="s">
        <v>97</v>
      </c>
    </row>
    <row r="80" customFormat="false" ht="23.25" hidden="false" customHeight="true" outlineLevel="0" collapsed="false">
      <c r="A80" s="134" t="s">
        <v>145</v>
      </c>
      <c r="B80" s="135" t="s">
        <v>146</v>
      </c>
      <c r="C80" s="135" t="s">
        <v>147</v>
      </c>
      <c r="D80" s="135"/>
      <c r="E80" s="135"/>
      <c r="F80" s="136" t="s">
        <v>96</v>
      </c>
      <c r="G80" s="137" t="n">
        <v>8</v>
      </c>
      <c r="H80" s="138" t="n">
        <v>1</v>
      </c>
      <c r="I80" s="138" t="n">
        <v>8</v>
      </c>
      <c r="J80" s="139"/>
      <c r="K80" s="137"/>
      <c r="L80" s="139"/>
      <c r="M80" s="137"/>
      <c r="N80" s="140"/>
      <c r="AF80" s="131"/>
      <c r="AG80" s="133"/>
      <c r="AH80" s="133" t="s">
        <v>147</v>
      </c>
    </row>
    <row r="81" customFormat="false" ht="15" hidden="false" customHeight="true" outlineLevel="0" collapsed="false">
      <c r="A81" s="141"/>
      <c r="B81" s="142"/>
      <c r="C81" s="143" t="s">
        <v>97</v>
      </c>
      <c r="D81" s="143"/>
      <c r="E81" s="143"/>
      <c r="F81" s="144"/>
      <c r="G81" s="145"/>
      <c r="H81" s="145"/>
      <c r="I81" s="145"/>
      <c r="J81" s="146"/>
      <c r="K81" s="145"/>
      <c r="L81" s="147" t="n">
        <v>52.35</v>
      </c>
      <c r="M81" s="145"/>
      <c r="N81" s="148" t="n">
        <v>2712</v>
      </c>
      <c r="AF81" s="131"/>
      <c r="AG81" s="133"/>
      <c r="AH81" s="133"/>
      <c r="AI81" s="81" t="s">
        <v>97</v>
      </c>
    </row>
    <row r="82" customFormat="false" ht="23.25" hidden="false" customHeight="true" outlineLevel="0" collapsed="false">
      <c r="A82" s="134" t="s">
        <v>148</v>
      </c>
      <c r="B82" s="135" t="s">
        <v>143</v>
      </c>
      <c r="C82" s="135" t="s">
        <v>149</v>
      </c>
      <c r="D82" s="135"/>
      <c r="E82" s="135"/>
      <c r="F82" s="136" t="s">
        <v>96</v>
      </c>
      <c r="G82" s="137" t="n">
        <v>4</v>
      </c>
      <c r="H82" s="138" t="n">
        <v>1</v>
      </c>
      <c r="I82" s="138" t="n">
        <v>4</v>
      </c>
      <c r="J82" s="139"/>
      <c r="K82" s="137"/>
      <c r="L82" s="139"/>
      <c r="M82" s="137"/>
      <c r="N82" s="140"/>
      <c r="AF82" s="131"/>
      <c r="AG82" s="133"/>
      <c r="AH82" s="133" t="s">
        <v>149</v>
      </c>
    </row>
    <row r="83" customFormat="false" ht="15" hidden="false" customHeight="true" outlineLevel="0" collapsed="false">
      <c r="A83" s="141"/>
      <c r="B83" s="142"/>
      <c r="C83" s="143" t="s">
        <v>97</v>
      </c>
      <c r="D83" s="143"/>
      <c r="E83" s="143"/>
      <c r="F83" s="144"/>
      <c r="G83" s="145"/>
      <c r="H83" s="145"/>
      <c r="I83" s="145"/>
      <c r="J83" s="146"/>
      <c r="K83" s="145"/>
      <c r="L83" s="147" t="n">
        <v>95.19</v>
      </c>
      <c r="M83" s="145"/>
      <c r="N83" s="148" t="n">
        <v>5268</v>
      </c>
      <c r="AF83" s="131"/>
      <c r="AG83" s="133"/>
      <c r="AH83" s="133"/>
      <c r="AI83" s="81" t="s">
        <v>97</v>
      </c>
    </row>
    <row r="84" customFormat="false" ht="23.25" hidden="false" customHeight="true" outlineLevel="0" collapsed="false">
      <c r="A84" s="134" t="s">
        <v>150</v>
      </c>
      <c r="B84" s="135" t="s">
        <v>146</v>
      </c>
      <c r="C84" s="135" t="s">
        <v>151</v>
      </c>
      <c r="D84" s="135"/>
      <c r="E84" s="135"/>
      <c r="F84" s="136" t="s">
        <v>96</v>
      </c>
      <c r="G84" s="137" t="n">
        <v>8</v>
      </c>
      <c r="H84" s="138" t="n">
        <v>1</v>
      </c>
      <c r="I84" s="138" t="n">
        <v>8</v>
      </c>
      <c r="J84" s="139"/>
      <c r="K84" s="137"/>
      <c r="L84" s="139"/>
      <c r="M84" s="137"/>
      <c r="N84" s="140"/>
      <c r="AF84" s="131"/>
      <c r="AG84" s="133"/>
      <c r="AH84" s="133" t="s">
        <v>151</v>
      </c>
    </row>
    <row r="85" customFormat="false" ht="15" hidden="false" customHeight="true" outlineLevel="0" collapsed="false">
      <c r="A85" s="141"/>
      <c r="B85" s="142"/>
      <c r="C85" s="143" t="s">
        <v>97</v>
      </c>
      <c r="D85" s="143"/>
      <c r="E85" s="143"/>
      <c r="F85" s="144"/>
      <c r="G85" s="145"/>
      <c r="H85" s="145"/>
      <c r="I85" s="145"/>
      <c r="J85" s="146"/>
      <c r="K85" s="145"/>
      <c r="L85" s="147" t="n">
        <v>90.71</v>
      </c>
      <c r="M85" s="145"/>
      <c r="N85" s="148" t="n">
        <v>4560</v>
      </c>
      <c r="AF85" s="131"/>
      <c r="AG85" s="133"/>
      <c r="AH85" s="133"/>
      <c r="AI85" s="81" t="s">
        <v>97</v>
      </c>
    </row>
    <row r="86" customFormat="false" ht="23.25" hidden="false" customHeight="true" outlineLevel="0" collapsed="false">
      <c r="A86" s="134" t="s">
        <v>152</v>
      </c>
      <c r="B86" s="135" t="s">
        <v>153</v>
      </c>
      <c r="C86" s="135" t="s">
        <v>154</v>
      </c>
      <c r="D86" s="135"/>
      <c r="E86" s="135"/>
      <c r="F86" s="136" t="s">
        <v>155</v>
      </c>
      <c r="G86" s="137" t="n">
        <v>4</v>
      </c>
      <c r="H86" s="138" t="n">
        <v>1</v>
      </c>
      <c r="I86" s="138" t="n">
        <v>4</v>
      </c>
      <c r="J86" s="139"/>
      <c r="K86" s="137"/>
      <c r="L86" s="139"/>
      <c r="M86" s="137"/>
      <c r="N86" s="140"/>
      <c r="AF86" s="131"/>
      <c r="AG86" s="133"/>
      <c r="AH86" s="133" t="s">
        <v>154</v>
      </c>
    </row>
    <row r="87" customFormat="false" ht="15" hidden="false" customHeight="true" outlineLevel="0" collapsed="false">
      <c r="A87" s="141"/>
      <c r="B87" s="142"/>
      <c r="C87" s="143" t="s">
        <v>97</v>
      </c>
      <c r="D87" s="143"/>
      <c r="E87" s="143"/>
      <c r="F87" s="144"/>
      <c r="G87" s="145"/>
      <c r="H87" s="145"/>
      <c r="I87" s="145"/>
      <c r="J87" s="146"/>
      <c r="K87" s="145"/>
      <c r="L87" s="147" t="n">
        <v>126.63</v>
      </c>
      <c r="M87" s="145"/>
      <c r="N87" s="148" t="n">
        <v>6964</v>
      </c>
      <c r="AF87" s="131"/>
      <c r="AG87" s="133"/>
      <c r="AH87" s="133"/>
      <c r="AI87" s="81" t="s">
        <v>97</v>
      </c>
    </row>
    <row r="88" customFormat="false" ht="23.25" hidden="false" customHeight="true" outlineLevel="0" collapsed="false">
      <c r="A88" s="134" t="s">
        <v>156</v>
      </c>
      <c r="B88" s="135" t="s">
        <v>157</v>
      </c>
      <c r="C88" s="135" t="s">
        <v>158</v>
      </c>
      <c r="D88" s="135"/>
      <c r="E88" s="135"/>
      <c r="F88" s="136" t="s">
        <v>155</v>
      </c>
      <c r="G88" s="137" t="n">
        <v>8</v>
      </c>
      <c r="H88" s="138" t="n">
        <v>1</v>
      </c>
      <c r="I88" s="138" t="n">
        <v>8</v>
      </c>
      <c r="J88" s="139"/>
      <c r="K88" s="137"/>
      <c r="L88" s="139"/>
      <c r="M88" s="137"/>
      <c r="N88" s="140"/>
      <c r="AF88" s="131"/>
      <c r="AG88" s="133"/>
      <c r="AH88" s="133" t="s">
        <v>158</v>
      </c>
    </row>
    <row r="89" customFormat="false" ht="15" hidden="false" customHeight="true" outlineLevel="0" collapsed="false">
      <c r="A89" s="141"/>
      <c r="B89" s="142"/>
      <c r="C89" s="143" t="s">
        <v>97</v>
      </c>
      <c r="D89" s="143"/>
      <c r="E89" s="143"/>
      <c r="F89" s="144"/>
      <c r="G89" s="145"/>
      <c r="H89" s="145"/>
      <c r="I89" s="145"/>
      <c r="J89" s="146"/>
      <c r="K89" s="145"/>
      <c r="L89" s="147" t="n">
        <v>160.46</v>
      </c>
      <c r="M89" s="145"/>
      <c r="N89" s="148" t="n">
        <v>8871</v>
      </c>
      <c r="AF89" s="131"/>
      <c r="AG89" s="133"/>
      <c r="AH89" s="133"/>
      <c r="AI89" s="81" t="s">
        <v>97</v>
      </c>
    </row>
    <row r="90" customFormat="false" ht="34.5" hidden="false" customHeight="true" outlineLevel="0" collapsed="false">
      <c r="A90" s="134" t="s">
        <v>159</v>
      </c>
      <c r="B90" s="135" t="s">
        <v>160</v>
      </c>
      <c r="C90" s="135" t="s">
        <v>161</v>
      </c>
      <c r="D90" s="135"/>
      <c r="E90" s="135"/>
      <c r="F90" s="136" t="s">
        <v>155</v>
      </c>
      <c r="G90" s="137" t="n">
        <v>12</v>
      </c>
      <c r="H90" s="138" t="n">
        <v>1</v>
      </c>
      <c r="I90" s="138" t="n">
        <v>12</v>
      </c>
      <c r="J90" s="139"/>
      <c r="K90" s="137"/>
      <c r="L90" s="139"/>
      <c r="M90" s="137"/>
      <c r="N90" s="140"/>
      <c r="AF90" s="131"/>
      <c r="AG90" s="133"/>
      <c r="AH90" s="133" t="s">
        <v>161</v>
      </c>
    </row>
    <row r="91" customFormat="false" ht="15" hidden="false" customHeight="true" outlineLevel="0" collapsed="false">
      <c r="A91" s="141"/>
      <c r="B91" s="142"/>
      <c r="C91" s="143" t="s">
        <v>97</v>
      </c>
      <c r="D91" s="143"/>
      <c r="E91" s="143"/>
      <c r="F91" s="144"/>
      <c r="G91" s="145"/>
      <c r="H91" s="145"/>
      <c r="I91" s="145"/>
      <c r="J91" s="146"/>
      <c r="K91" s="145"/>
      <c r="L91" s="147" t="n">
        <v>606.61</v>
      </c>
      <c r="M91" s="145"/>
      <c r="N91" s="148" t="n">
        <v>30744</v>
      </c>
      <c r="AF91" s="131"/>
      <c r="AG91" s="133"/>
      <c r="AH91" s="133"/>
      <c r="AI91" s="81" t="s">
        <v>97</v>
      </c>
    </row>
    <row r="92" customFormat="false" ht="15" hidden="false" customHeight="true" outlineLevel="0" collapsed="false">
      <c r="A92" s="132" t="s">
        <v>162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AF92" s="131"/>
      <c r="AG92" s="133" t="s">
        <v>162</v>
      </c>
      <c r="AH92" s="133"/>
    </row>
    <row r="93" customFormat="false" ht="23.25" hidden="false" customHeight="true" outlineLevel="0" collapsed="false">
      <c r="A93" s="134" t="s">
        <v>163</v>
      </c>
      <c r="B93" s="135" t="s">
        <v>164</v>
      </c>
      <c r="C93" s="135" t="s">
        <v>165</v>
      </c>
      <c r="D93" s="135"/>
      <c r="E93" s="135"/>
      <c r="F93" s="136" t="s">
        <v>166</v>
      </c>
      <c r="G93" s="137" t="n">
        <v>3.6</v>
      </c>
      <c r="H93" s="138" t="n">
        <v>1</v>
      </c>
      <c r="I93" s="157" t="n">
        <v>3.6</v>
      </c>
      <c r="J93" s="139"/>
      <c r="K93" s="137"/>
      <c r="L93" s="139"/>
      <c r="M93" s="137"/>
      <c r="N93" s="140"/>
      <c r="AF93" s="131"/>
      <c r="AG93" s="133"/>
      <c r="AH93" s="133" t="s">
        <v>165</v>
      </c>
    </row>
    <row r="94" customFormat="false" ht="15" hidden="false" customHeight="true" outlineLevel="0" collapsed="false">
      <c r="A94" s="141"/>
      <c r="B94" s="142"/>
      <c r="C94" s="143" t="s">
        <v>97</v>
      </c>
      <c r="D94" s="143"/>
      <c r="E94" s="143"/>
      <c r="F94" s="144"/>
      <c r="G94" s="145"/>
      <c r="H94" s="145"/>
      <c r="I94" s="145"/>
      <c r="J94" s="146"/>
      <c r="K94" s="145"/>
      <c r="L94" s="147" t="n">
        <v>184.22</v>
      </c>
      <c r="M94" s="145"/>
      <c r="N94" s="148" t="n">
        <v>10634</v>
      </c>
      <c r="AF94" s="131"/>
      <c r="AG94" s="133"/>
      <c r="AH94" s="133"/>
      <c r="AI94" s="81" t="s">
        <v>97</v>
      </c>
    </row>
    <row r="95" customFormat="false" ht="23.25" hidden="false" customHeight="true" outlineLevel="0" collapsed="false">
      <c r="A95" s="134" t="s">
        <v>167</v>
      </c>
      <c r="B95" s="135" t="s">
        <v>168</v>
      </c>
      <c r="C95" s="135" t="s">
        <v>169</v>
      </c>
      <c r="D95" s="135"/>
      <c r="E95" s="135"/>
      <c r="F95" s="136" t="s">
        <v>131</v>
      </c>
      <c r="G95" s="137" t="n">
        <v>0.022</v>
      </c>
      <c r="H95" s="138" t="n">
        <v>1</v>
      </c>
      <c r="I95" s="155" t="n">
        <v>0.022</v>
      </c>
      <c r="J95" s="158" t="n">
        <v>6726.18</v>
      </c>
      <c r="K95" s="137"/>
      <c r="L95" s="159" t="n">
        <v>147.98</v>
      </c>
      <c r="M95" s="156" t="n">
        <v>10.84</v>
      </c>
      <c r="N95" s="160" t="n">
        <v>1604</v>
      </c>
      <c r="AF95" s="131"/>
      <c r="AG95" s="133"/>
      <c r="AH95" s="133" t="s">
        <v>169</v>
      </c>
    </row>
    <row r="96" customFormat="false" ht="15" hidden="false" customHeight="true" outlineLevel="0" collapsed="false">
      <c r="A96" s="141"/>
      <c r="B96" s="142"/>
      <c r="C96" s="143" t="s">
        <v>97</v>
      </c>
      <c r="D96" s="143"/>
      <c r="E96" s="143"/>
      <c r="F96" s="144"/>
      <c r="G96" s="145"/>
      <c r="H96" s="145"/>
      <c r="I96" s="145"/>
      <c r="J96" s="146"/>
      <c r="K96" s="145"/>
      <c r="L96" s="147" t="n">
        <v>147.98</v>
      </c>
      <c r="M96" s="145"/>
      <c r="N96" s="148" t="n">
        <v>1604</v>
      </c>
      <c r="AF96" s="131"/>
      <c r="AG96" s="133"/>
      <c r="AH96" s="133"/>
      <c r="AI96" s="81" t="s">
        <v>97</v>
      </c>
    </row>
    <row r="97" customFormat="false" ht="23.25" hidden="false" customHeight="true" outlineLevel="0" collapsed="false">
      <c r="A97" s="134" t="s">
        <v>170</v>
      </c>
      <c r="B97" s="135" t="s">
        <v>171</v>
      </c>
      <c r="C97" s="135" t="s">
        <v>172</v>
      </c>
      <c r="D97" s="135"/>
      <c r="E97" s="135"/>
      <c r="F97" s="136" t="s">
        <v>96</v>
      </c>
      <c r="G97" s="137" t="n">
        <v>4</v>
      </c>
      <c r="H97" s="138" t="n">
        <v>1</v>
      </c>
      <c r="I97" s="138" t="n">
        <v>4</v>
      </c>
      <c r="J97" s="139"/>
      <c r="K97" s="137"/>
      <c r="L97" s="139"/>
      <c r="M97" s="137"/>
      <c r="N97" s="140"/>
      <c r="AF97" s="131"/>
      <c r="AG97" s="133"/>
      <c r="AH97" s="133" t="s">
        <v>172</v>
      </c>
    </row>
    <row r="98" customFormat="false" ht="15" hidden="false" customHeight="true" outlineLevel="0" collapsed="false">
      <c r="A98" s="141"/>
      <c r="B98" s="142"/>
      <c r="C98" s="143" t="s">
        <v>97</v>
      </c>
      <c r="D98" s="143"/>
      <c r="E98" s="143"/>
      <c r="F98" s="144"/>
      <c r="G98" s="145"/>
      <c r="H98" s="145"/>
      <c r="I98" s="145"/>
      <c r="J98" s="146"/>
      <c r="K98" s="145"/>
      <c r="L98" s="147" t="n">
        <v>80.89</v>
      </c>
      <c r="M98" s="145"/>
      <c r="N98" s="148" t="n">
        <v>4472</v>
      </c>
      <c r="AF98" s="131"/>
      <c r="AG98" s="133"/>
      <c r="AH98" s="133"/>
      <c r="AI98" s="81" t="s">
        <v>97</v>
      </c>
    </row>
    <row r="99" customFormat="false" ht="15" hidden="false" customHeight="true" outlineLevel="0" collapsed="false">
      <c r="A99" s="134" t="s">
        <v>173</v>
      </c>
      <c r="B99" s="135" t="s">
        <v>174</v>
      </c>
      <c r="C99" s="135" t="s">
        <v>175</v>
      </c>
      <c r="D99" s="135"/>
      <c r="E99" s="135"/>
      <c r="F99" s="136" t="s">
        <v>131</v>
      </c>
      <c r="G99" s="137" t="n">
        <v>0.045</v>
      </c>
      <c r="H99" s="138" t="n">
        <v>1</v>
      </c>
      <c r="I99" s="155" t="n">
        <v>0.045</v>
      </c>
      <c r="J99" s="158" t="n">
        <v>5636.21</v>
      </c>
      <c r="K99" s="137"/>
      <c r="L99" s="159" t="n">
        <v>253.63</v>
      </c>
      <c r="M99" s="156" t="n">
        <v>10.84</v>
      </c>
      <c r="N99" s="160" t="n">
        <v>2749</v>
      </c>
      <c r="AF99" s="131"/>
      <c r="AG99" s="133"/>
      <c r="AH99" s="133" t="s">
        <v>175</v>
      </c>
    </row>
    <row r="100" customFormat="false" ht="15" hidden="false" customHeight="true" outlineLevel="0" collapsed="false">
      <c r="A100" s="141"/>
      <c r="B100" s="142"/>
      <c r="C100" s="143" t="s">
        <v>97</v>
      </c>
      <c r="D100" s="143"/>
      <c r="E100" s="143"/>
      <c r="F100" s="144"/>
      <c r="G100" s="145"/>
      <c r="H100" s="145"/>
      <c r="I100" s="145"/>
      <c r="J100" s="146"/>
      <c r="K100" s="145"/>
      <c r="L100" s="147" t="n">
        <v>253.63</v>
      </c>
      <c r="M100" s="145"/>
      <c r="N100" s="148" t="n">
        <v>2749</v>
      </c>
      <c r="AF100" s="131"/>
      <c r="AG100" s="133"/>
      <c r="AH100" s="133"/>
      <c r="AI100" s="81" t="s">
        <v>97</v>
      </c>
    </row>
    <row r="101" customFormat="false" ht="23.25" hidden="false" customHeight="true" outlineLevel="0" collapsed="false">
      <c r="A101" s="134" t="s">
        <v>176</v>
      </c>
      <c r="B101" s="135" t="s">
        <v>177</v>
      </c>
      <c r="C101" s="135" t="s">
        <v>178</v>
      </c>
      <c r="D101" s="135"/>
      <c r="E101" s="135"/>
      <c r="F101" s="136" t="s">
        <v>179</v>
      </c>
      <c r="G101" s="137" t="n">
        <v>0.16</v>
      </c>
      <c r="H101" s="138" t="n">
        <v>1</v>
      </c>
      <c r="I101" s="156" t="n">
        <v>0.16</v>
      </c>
      <c r="J101" s="139"/>
      <c r="K101" s="137"/>
      <c r="L101" s="139"/>
      <c r="M101" s="137"/>
      <c r="N101" s="140"/>
      <c r="AF101" s="131"/>
      <c r="AG101" s="133"/>
      <c r="AH101" s="133" t="s">
        <v>178</v>
      </c>
    </row>
    <row r="102" customFormat="false" ht="15" hidden="false" customHeight="true" outlineLevel="0" collapsed="false">
      <c r="A102" s="141"/>
      <c r="B102" s="142"/>
      <c r="C102" s="143" t="s">
        <v>97</v>
      </c>
      <c r="D102" s="143"/>
      <c r="E102" s="143"/>
      <c r="F102" s="144"/>
      <c r="G102" s="145"/>
      <c r="H102" s="145"/>
      <c r="I102" s="145"/>
      <c r="J102" s="146"/>
      <c r="K102" s="145"/>
      <c r="L102" s="147" t="n">
        <v>68.13</v>
      </c>
      <c r="M102" s="145"/>
      <c r="N102" s="148" t="n">
        <v>4085</v>
      </c>
      <c r="AF102" s="131"/>
      <c r="AG102" s="133"/>
      <c r="AH102" s="133"/>
      <c r="AI102" s="81" t="s">
        <v>97</v>
      </c>
    </row>
    <row r="103" customFormat="false" ht="12.8" hidden="true" customHeight="false" outlineLevel="0" collapsed="false">
      <c r="A103" s="150"/>
      <c r="B103" s="151"/>
      <c r="C103" s="151"/>
      <c r="D103" s="151"/>
      <c r="E103" s="151"/>
      <c r="F103" s="152"/>
      <c r="G103" s="152"/>
      <c r="H103" s="152"/>
      <c r="I103" s="152"/>
      <c r="J103" s="153"/>
      <c r="K103" s="152"/>
      <c r="L103" s="153"/>
      <c r="M103" s="154"/>
      <c r="N103" s="153"/>
      <c r="AF103" s="131"/>
      <c r="AG103" s="133"/>
      <c r="AH103" s="133"/>
    </row>
    <row r="104" customFormat="false" ht="15" hidden="false" customHeight="true" outlineLevel="0" collapsed="false">
      <c r="A104" s="130" t="s">
        <v>180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AF104" s="131" t="s">
        <v>180</v>
      </c>
      <c r="AG104" s="133"/>
      <c r="AH104" s="133"/>
    </row>
    <row r="105" customFormat="false" ht="23.25" hidden="false" customHeight="true" outlineLevel="0" collapsed="false">
      <c r="A105" s="134" t="s">
        <v>181</v>
      </c>
      <c r="B105" s="135" t="s">
        <v>182</v>
      </c>
      <c r="C105" s="135" t="s">
        <v>183</v>
      </c>
      <c r="D105" s="135"/>
      <c r="E105" s="135"/>
      <c r="F105" s="136" t="s">
        <v>184</v>
      </c>
      <c r="G105" s="137" t="n">
        <v>16</v>
      </c>
      <c r="H105" s="138" t="n">
        <v>1</v>
      </c>
      <c r="I105" s="138" t="n">
        <v>16</v>
      </c>
      <c r="J105" s="158" t="n">
        <v>17503.49</v>
      </c>
      <c r="K105" s="137"/>
      <c r="L105" s="158" t="n">
        <v>280056</v>
      </c>
      <c r="M105" s="137"/>
      <c r="N105" s="160" t="n">
        <v>280056</v>
      </c>
      <c r="AF105" s="131"/>
      <c r="AG105" s="133"/>
      <c r="AH105" s="133" t="s">
        <v>183</v>
      </c>
    </row>
    <row r="106" customFormat="false" ht="15" hidden="false" customHeight="true" outlineLevel="0" collapsed="false">
      <c r="A106" s="141"/>
      <c r="B106" s="142"/>
      <c r="C106" s="143" t="s">
        <v>97</v>
      </c>
      <c r="D106" s="143"/>
      <c r="E106" s="143"/>
      <c r="F106" s="144"/>
      <c r="G106" s="145"/>
      <c r="H106" s="145"/>
      <c r="I106" s="145"/>
      <c r="J106" s="146"/>
      <c r="K106" s="145"/>
      <c r="L106" s="149" t="n">
        <v>280056</v>
      </c>
      <c r="M106" s="145"/>
      <c r="N106" s="148" t="n">
        <v>280056</v>
      </c>
      <c r="AF106" s="131"/>
      <c r="AG106" s="133"/>
      <c r="AH106" s="133"/>
      <c r="AI106" s="81" t="s">
        <v>97</v>
      </c>
    </row>
    <row r="107" customFormat="false" ht="22.5" hidden="false" customHeight="true" outlineLevel="0" collapsed="false">
      <c r="A107" s="134" t="s">
        <v>185</v>
      </c>
      <c r="B107" s="135" t="s">
        <v>182</v>
      </c>
      <c r="C107" s="135" t="s">
        <v>186</v>
      </c>
      <c r="D107" s="135"/>
      <c r="E107" s="135"/>
      <c r="F107" s="136" t="s">
        <v>184</v>
      </c>
      <c r="G107" s="137" t="n">
        <v>53</v>
      </c>
      <c r="H107" s="138" t="n">
        <v>1</v>
      </c>
      <c r="I107" s="138" t="n">
        <v>53</v>
      </c>
      <c r="J107" s="159" t="n">
        <v>45.3</v>
      </c>
      <c r="K107" s="137"/>
      <c r="L107" s="158" t="n">
        <v>2401</v>
      </c>
      <c r="M107" s="137"/>
      <c r="N107" s="160" t="n">
        <v>2401</v>
      </c>
      <c r="AF107" s="131"/>
      <c r="AG107" s="133"/>
      <c r="AH107" s="133" t="s">
        <v>186</v>
      </c>
    </row>
    <row r="108" customFormat="false" ht="15" hidden="false" customHeight="true" outlineLevel="0" collapsed="false">
      <c r="A108" s="141"/>
      <c r="B108" s="142"/>
      <c r="C108" s="143" t="s">
        <v>97</v>
      </c>
      <c r="D108" s="143"/>
      <c r="E108" s="143"/>
      <c r="F108" s="144"/>
      <c r="G108" s="145"/>
      <c r="H108" s="145"/>
      <c r="I108" s="145"/>
      <c r="J108" s="146"/>
      <c r="K108" s="145"/>
      <c r="L108" s="149" t="n">
        <v>2401</v>
      </c>
      <c r="M108" s="145"/>
      <c r="N108" s="148" t="n">
        <v>2401</v>
      </c>
      <c r="AF108" s="131"/>
      <c r="AG108" s="133"/>
      <c r="AH108" s="133"/>
      <c r="AI108" s="81" t="s">
        <v>97</v>
      </c>
    </row>
    <row r="109" customFormat="false" ht="45.75" hidden="false" customHeight="true" outlineLevel="0" collapsed="false">
      <c r="A109" s="134" t="s">
        <v>187</v>
      </c>
      <c r="B109" s="135" t="s">
        <v>188</v>
      </c>
      <c r="C109" s="135" t="s">
        <v>189</v>
      </c>
      <c r="D109" s="135"/>
      <c r="E109" s="135"/>
      <c r="F109" s="136" t="s">
        <v>96</v>
      </c>
      <c r="G109" s="137" t="n">
        <v>1.06</v>
      </c>
      <c r="H109" s="138" t="n">
        <v>1</v>
      </c>
      <c r="I109" s="156" t="n">
        <v>1.06</v>
      </c>
      <c r="J109" s="159" t="n">
        <v>943.06</v>
      </c>
      <c r="K109" s="137"/>
      <c r="L109" s="159" t="n">
        <v>999.64</v>
      </c>
      <c r="M109" s="156" t="n">
        <v>10.84</v>
      </c>
      <c r="N109" s="160" t="n">
        <v>10836</v>
      </c>
      <c r="AF109" s="131"/>
      <c r="AG109" s="133"/>
      <c r="AH109" s="133" t="s">
        <v>189</v>
      </c>
    </row>
    <row r="110" customFormat="false" ht="15" hidden="false" customHeight="true" outlineLevel="0" collapsed="false">
      <c r="A110" s="141"/>
      <c r="B110" s="142"/>
      <c r="C110" s="143" t="s">
        <v>97</v>
      </c>
      <c r="D110" s="143"/>
      <c r="E110" s="143"/>
      <c r="F110" s="144"/>
      <c r="G110" s="145"/>
      <c r="H110" s="145"/>
      <c r="I110" s="145"/>
      <c r="J110" s="146"/>
      <c r="K110" s="145"/>
      <c r="L110" s="147" t="n">
        <v>999.64</v>
      </c>
      <c r="M110" s="145"/>
      <c r="N110" s="148" t="n">
        <v>10836</v>
      </c>
      <c r="AF110" s="131"/>
      <c r="AG110" s="133"/>
      <c r="AH110" s="133"/>
      <c r="AI110" s="81" t="s">
        <v>97</v>
      </c>
    </row>
    <row r="111" customFormat="false" ht="15" hidden="false" customHeight="true" outlineLevel="0" collapsed="false">
      <c r="A111" s="134" t="s">
        <v>190</v>
      </c>
      <c r="B111" s="135" t="s">
        <v>191</v>
      </c>
      <c r="C111" s="135" t="s">
        <v>192</v>
      </c>
      <c r="D111" s="135"/>
      <c r="E111" s="135"/>
      <c r="F111" s="136" t="s">
        <v>179</v>
      </c>
      <c r="G111" s="137" t="n">
        <v>0.24</v>
      </c>
      <c r="H111" s="138" t="n">
        <v>1</v>
      </c>
      <c r="I111" s="156" t="n">
        <v>0.24</v>
      </c>
      <c r="J111" s="158" t="n">
        <v>2741</v>
      </c>
      <c r="K111" s="137"/>
      <c r="L111" s="159" t="n">
        <v>657.84</v>
      </c>
      <c r="M111" s="156" t="n">
        <v>10.84</v>
      </c>
      <c r="N111" s="160" t="n">
        <v>7131</v>
      </c>
      <c r="AF111" s="131"/>
      <c r="AG111" s="133"/>
      <c r="AH111" s="133" t="s">
        <v>192</v>
      </c>
    </row>
    <row r="112" customFormat="false" ht="15" hidden="false" customHeight="true" outlineLevel="0" collapsed="false">
      <c r="A112" s="141"/>
      <c r="B112" s="142"/>
      <c r="C112" s="143" t="s">
        <v>97</v>
      </c>
      <c r="D112" s="143"/>
      <c r="E112" s="143"/>
      <c r="F112" s="144"/>
      <c r="G112" s="145"/>
      <c r="H112" s="145"/>
      <c r="I112" s="145"/>
      <c r="J112" s="146"/>
      <c r="K112" s="145"/>
      <c r="L112" s="147" t="n">
        <v>657.84</v>
      </c>
      <c r="M112" s="145"/>
      <c r="N112" s="148" t="n">
        <v>7131</v>
      </c>
      <c r="AF112" s="131"/>
      <c r="AG112" s="133"/>
      <c r="AH112" s="133"/>
      <c r="AI112" s="81" t="s">
        <v>97</v>
      </c>
    </row>
    <row r="113" customFormat="false" ht="22.5" hidden="false" customHeight="true" outlineLevel="0" collapsed="false">
      <c r="A113" s="134" t="s">
        <v>193</v>
      </c>
      <c r="B113" s="135" t="s">
        <v>182</v>
      </c>
      <c r="C113" s="135" t="s">
        <v>194</v>
      </c>
      <c r="D113" s="135"/>
      <c r="E113" s="135"/>
      <c r="F113" s="136" t="s">
        <v>184</v>
      </c>
      <c r="G113" s="137" t="n">
        <v>64</v>
      </c>
      <c r="H113" s="138" t="n">
        <v>1</v>
      </c>
      <c r="I113" s="138" t="n">
        <v>64</v>
      </c>
      <c r="J113" s="159" t="n">
        <v>490.7</v>
      </c>
      <c r="K113" s="137"/>
      <c r="L113" s="158" t="n">
        <v>31405</v>
      </c>
      <c r="M113" s="137"/>
      <c r="N113" s="160" t="n">
        <v>31405</v>
      </c>
      <c r="AF113" s="131"/>
      <c r="AG113" s="133"/>
      <c r="AH113" s="133" t="s">
        <v>194</v>
      </c>
    </row>
    <row r="114" customFormat="false" ht="15" hidden="false" customHeight="true" outlineLevel="0" collapsed="false">
      <c r="A114" s="141"/>
      <c r="B114" s="142"/>
      <c r="C114" s="143" t="s">
        <v>97</v>
      </c>
      <c r="D114" s="143"/>
      <c r="E114" s="143"/>
      <c r="F114" s="144"/>
      <c r="G114" s="145"/>
      <c r="H114" s="145"/>
      <c r="I114" s="145"/>
      <c r="J114" s="146"/>
      <c r="K114" s="145"/>
      <c r="L114" s="149" t="n">
        <v>31405</v>
      </c>
      <c r="M114" s="145"/>
      <c r="N114" s="148" t="n">
        <v>31405</v>
      </c>
      <c r="AF114" s="131"/>
      <c r="AG114" s="133"/>
      <c r="AH114" s="133"/>
      <c r="AI114" s="81" t="s">
        <v>97</v>
      </c>
    </row>
    <row r="115" customFormat="false" ht="22.5" hidden="false" customHeight="true" outlineLevel="0" collapsed="false">
      <c r="A115" s="134" t="s">
        <v>195</v>
      </c>
      <c r="B115" s="135" t="s">
        <v>182</v>
      </c>
      <c r="C115" s="135" t="s">
        <v>196</v>
      </c>
      <c r="D115" s="135"/>
      <c r="E115" s="135"/>
      <c r="F115" s="136" t="s">
        <v>184</v>
      </c>
      <c r="G115" s="137" t="n">
        <v>4</v>
      </c>
      <c r="H115" s="138" t="n">
        <v>1</v>
      </c>
      <c r="I115" s="138" t="n">
        <v>4</v>
      </c>
      <c r="J115" s="159" t="n">
        <v>458</v>
      </c>
      <c r="K115" s="137"/>
      <c r="L115" s="158" t="n">
        <v>1832</v>
      </c>
      <c r="M115" s="137"/>
      <c r="N115" s="160" t="n">
        <v>1832</v>
      </c>
      <c r="AF115" s="131"/>
      <c r="AG115" s="133"/>
      <c r="AH115" s="133" t="s">
        <v>196</v>
      </c>
    </row>
    <row r="116" customFormat="false" ht="15" hidden="false" customHeight="true" outlineLevel="0" collapsed="false">
      <c r="A116" s="141"/>
      <c r="B116" s="142"/>
      <c r="C116" s="143" t="s">
        <v>97</v>
      </c>
      <c r="D116" s="143"/>
      <c r="E116" s="143"/>
      <c r="F116" s="144"/>
      <c r="G116" s="145"/>
      <c r="H116" s="145"/>
      <c r="I116" s="145"/>
      <c r="J116" s="146"/>
      <c r="K116" s="145"/>
      <c r="L116" s="149" t="n">
        <v>1832</v>
      </c>
      <c r="M116" s="145"/>
      <c r="N116" s="148" t="n">
        <v>1832</v>
      </c>
      <c r="AF116" s="131"/>
      <c r="AG116" s="133"/>
      <c r="AH116" s="133"/>
      <c r="AI116" s="81" t="s">
        <v>97</v>
      </c>
    </row>
    <row r="117" customFormat="false" ht="23.25" hidden="false" customHeight="true" outlineLevel="0" collapsed="false">
      <c r="A117" s="134" t="s">
        <v>197</v>
      </c>
      <c r="B117" s="135" t="s">
        <v>198</v>
      </c>
      <c r="C117" s="135" t="s">
        <v>199</v>
      </c>
      <c r="D117" s="135"/>
      <c r="E117" s="135"/>
      <c r="F117" s="136" t="s">
        <v>200</v>
      </c>
      <c r="G117" s="137" t="n">
        <v>6</v>
      </c>
      <c r="H117" s="138" t="n">
        <v>1</v>
      </c>
      <c r="I117" s="138" t="n">
        <v>6</v>
      </c>
      <c r="J117" s="159" t="n">
        <v>24.97</v>
      </c>
      <c r="K117" s="137"/>
      <c r="L117" s="159" t="n">
        <v>149.82</v>
      </c>
      <c r="M117" s="156" t="n">
        <v>10.84</v>
      </c>
      <c r="N117" s="160" t="n">
        <v>1624</v>
      </c>
      <c r="AF117" s="131"/>
      <c r="AG117" s="133"/>
      <c r="AH117" s="133" t="s">
        <v>199</v>
      </c>
    </row>
    <row r="118" customFormat="false" ht="15" hidden="false" customHeight="true" outlineLevel="0" collapsed="false">
      <c r="A118" s="141"/>
      <c r="B118" s="142"/>
      <c r="C118" s="143" t="s">
        <v>97</v>
      </c>
      <c r="D118" s="143"/>
      <c r="E118" s="143"/>
      <c r="F118" s="144"/>
      <c r="G118" s="145"/>
      <c r="H118" s="145"/>
      <c r="I118" s="145"/>
      <c r="J118" s="146"/>
      <c r="K118" s="145"/>
      <c r="L118" s="147" t="n">
        <v>149.82</v>
      </c>
      <c r="M118" s="145"/>
      <c r="N118" s="148" t="n">
        <v>1624</v>
      </c>
      <c r="AF118" s="131"/>
      <c r="AG118" s="133"/>
      <c r="AH118" s="133"/>
      <c r="AI118" s="81" t="s">
        <v>97</v>
      </c>
    </row>
    <row r="119" customFormat="false" ht="22.5" hidden="false" customHeight="true" outlineLevel="0" collapsed="false">
      <c r="A119" s="134" t="s">
        <v>201</v>
      </c>
      <c r="B119" s="135" t="s">
        <v>182</v>
      </c>
      <c r="C119" s="135" t="s">
        <v>202</v>
      </c>
      <c r="D119" s="135"/>
      <c r="E119" s="135"/>
      <c r="F119" s="136" t="s">
        <v>203</v>
      </c>
      <c r="G119" s="137" t="n">
        <v>5</v>
      </c>
      <c r="H119" s="138" t="n">
        <v>1</v>
      </c>
      <c r="I119" s="138" t="n">
        <v>5</v>
      </c>
      <c r="J119" s="159" t="n">
        <v>200</v>
      </c>
      <c r="K119" s="137"/>
      <c r="L119" s="158" t="n">
        <v>1000</v>
      </c>
      <c r="M119" s="137"/>
      <c r="N119" s="160" t="n">
        <v>1000</v>
      </c>
      <c r="AF119" s="131"/>
      <c r="AG119" s="133"/>
      <c r="AH119" s="133" t="s">
        <v>202</v>
      </c>
    </row>
    <row r="120" customFormat="false" ht="15" hidden="false" customHeight="true" outlineLevel="0" collapsed="false">
      <c r="A120" s="141"/>
      <c r="B120" s="142"/>
      <c r="C120" s="143" t="s">
        <v>97</v>
      </c>
      <c r="D120" s="143"/>
      <c r="E120" s="143"/>
      <c r="F120" s="144"/>
      <c r="G120" s="145"/>
      <c r="H120" s="145"/>
      <c r="I120" s="145"/>
      <c r="J120" s="146"/>
      <c r="K120" s="145"/>
      <c r="L120" s="149" t="n">
        <v>1000</v>
      </c>
      <c r="M120" s="145"/>
      <c r="N120" s="148" t="n">
        <v>1000</v>
      </c>
      <c r="AF120" s="131"/>
      <c r="AG120" s="133"/>
      <c r="AH120" s="133"/>
      <c r="AI120" s="81" t="s">
        <v>97</v>
      </c>
    </row>
    <row r="121" customFormat="false" ht="22.5" hidden="false" customHeight="true" outlineLevel="0" collapsed="false">
      <c r="A121" s="134" t="s">
        <v>204</v>
      </c>
      <c r="B121" s="135" t="s">
        <v>182</v>
      </c>
      <c r="C121" s="135" t="s">
        <v>205</v>
      </c>
      <c r="D121" s="135"/>
      <c r="E121" s="135"/>
      <c r="F121" s="136" t="s">
        <v>184</v>
      </c>
      <c r="G121" s="137" t="n">
        <v>10</v>
      </c>
      <c r="H121" s="138" t="n">
        <v>1</v>
      </c>
      <c r="I121" s="138" t="n">
        <v>10</v>
      </c>
      <c r="J121" s="159" t="n">
        <v>400.7</v>
      </c>
      <c r="K121" s="137"/>
      <c r="L121" s="158" t="n">
        <v>4007</v>
      </c>
      <c r="M121" s="137"/>
      <c r="N121" s="160" t="n">
        <v>4007</v>
      </c>
      <c r="AF121" s="131"/>
      <c r="AG121" s="133"/>
      <c r="AH121" s="133" t="s">
        <v>205</v>
      </c>
    </row>
    <row r="122" customFormat="false" ht="15" hidden="false" customHeight="true" outlineLevel="0" collapsed="false">
      <c r="A122" s="141"/>
      <c r="B122" s="142"/>
      <c r="C122" s="143" t="s">
        <v>97</v>
      </c>
      <c r="D122" s="143"/>
      <c r="E122" s="143"/>
      <c r="F122" s="144"/>
      <c r="G122" s="145"/>
      <c r="H122" s="145"/>
      <c r="I122" s="145"/>
      <c r="J122" s="146"/>
      <c r="K122" s="145"/>
      <c r="L122" s="149" t="n">
        <v>4007</v>
      </c>
      <c r="M122" s="145"/>
      <c r="N122" s="148" t="n">
        <v>4007</v>
      </c>
      <c r="AF122" s="131"/>
      <c r="AG122" s="133"/>
      <c r="AH122" s="133"/>
      <c r="AI122" s="81" t="s">
        <v>97</v>
      </c>
    </row>
    <row r="123" customFormat="false" ht="22.5" hidden="false" customHeight="true" outlineLevel="0" collapsed="false">
      <c r="A123" s="134" t="s">
        <v>206</v>
      </c>
      <c r="B123" s="135" t="s">
        <v>182</v>
      </c>
      <c r="C123" s="135" t="s">
        <v>207</v>
      </c>
      <c r="D123" s="135"/>
      <c r="E123" s="135"/>
      <c r="F123" s="136" t="s">
        <v>184</v>
      </c>
      <c r="G123" s="137" t="n">
        <v>16</v>
      </c>
      <c r="H123" s="138" t="n">
        <v>1</v>
      </c>
      <c r="I123" s="138" t="n">
        <v>16</v>
      </c>
      <c r="J123" s="159" t="n">
        <v>150.3</v>
      </c>
      <c r="K123" s="137"/>
      <c r="L123" s="158" t="n">
        <v>2405</v>
      </c>
      <c r="M123" s="137"/>
      <c r="N123" s="160" t="n">
        <v>2405</v>
      </c>
      <c r="AF123" s="131"/>
      <c r="AG123" s="133"/>
      <c r="AH123" s="133" t="s">
        <v>207</v>
      </c>
    </row>
    <row r="124" customFormat="false" ht="15" hidden="false" customHeight="true" outlineLevel="0" collapsed="false">
      <c r="A124" s="141"/>
      <c r="B124" s="142"/>
      <c r="C124" s="143" t="s">
        <v>97</v>
      </c>
      <c r="D124" s="143"/>
      <c r="E124" s="143"/>
      <c r="F124" s="144"/>
      <c r="G124" s="145"/>
      <c r="H124" s="145"/>
      <c r="I124" s="145"/>
      <c r="J124" s="146"/>
      <c r="K124" s="145"/>
      <c r="L124" s="149" t="n">
        <v>2405</v>
      </c>
      <c r="M124" s="145"/>
      <c r="N124" s="148" t="n">
        <v>2405</v>
      </c>
      <c r="AF124" s="131"/>
      <c r="AG124" s="133"/>
      <c r="AH124" s="133"/>
      <c r="AI124" s="81" t="s">
        <v>97</v>
      </c>
    </row>
    <row r="125" customFormat="false" ht="23.25" hidden="false" customHeight="true" outlineLevel="0" collapsed="false">
      <c r="A125" s="134" t="s">
        <v>208</v>
      </c>
      <c r="B125" s="135" t="s">
        <v>209</v>
      </c>
      <c r="C125" s="135" t="s">
        <v>210</v>
      </c>
      <c r="D125" s="135"/>
      <c r="E125" s="135"/>
      <c r="F125" s="136" t="s">
        <v>179</v>
      </c>
      <c r="G125" s="137" t="n">
        <v>0.16</v>
      </c>
      <c r="H125" s="138" t="n">
        <v>1</v>
      </c>
      <c r="I125" s="156" t="n">
        <v>0.16</v>
      </c>
      <c r="J125" s="158" t="n">
        <v>2068</v>
      </c>
      <c r="K125" s="137"/>
      <c r="L125" s="159" t="n">
        <v>330.88</v>
      </c>
      <c r="M125" s="156" t="n">
        <v>10.84</v>
      </c>
      <c r="N125" s="160" t="n">
        <v>3587</v>
      </c>
      <c r="AF125" s="131"/>
      <c r="AG125" s="133"/>
      <c r="AH125" s="133" t="s">
        <v>210</v>
      </c>
    </row>
    <row r="126" customFormat="false" ht="15" hidden="false" customHeight="true" outlineLevel="0" collapsed="false">
      <c r="A126" s="141"/>
      <c r="B126" s="142"/>
      <c r="C126" s="143" t="s">
        <v>97</v>
      </c>
      <c r="D126" s="143"/>
      <c r="E126" s="143"/>
      <c r="F126" s="144"/>
      <c r="G126" s="145"/>
      <c r="H126" s="145"/>
      <c r="I126" s="145"/>
      <c r="J126" s="146"/>
      <c r="K126" s="145"/>
      <c r="L126" s="147" t="n">
        <v>330.88</v>
      </c>
      <c r="M126" s="145"/>
      <c r="N126" s="148" t="n">
        <v>3587</v>
      </c>
      <c r="AF126" s="131"/>
      <c r="AG126" s="133"/>
      <c r="AH126" s="133"/>
      <c r="AI126" s="81" t="s">
        <v>97</v>
      </c>
    </row>
    <row r="127" customFormat="false" ht="22.5" hidden="false" customHeight="true" outlineLevel="0" collapsed="false">
      <c r="A127" s="134" t="s">
        <v>211</v>
      </c>
      <c r="B127" s="135" t="s">
        <v>182</v>
      </c>
      <c r="C127" s="135" t="s">
        <v>212</v>
      </c>
      <c r="D127" s="135"/>
      <c r="E127" s="135"/>
      <c r="F127" s="136" t="s">
        <v>184</v>
      </c>
      <c r="G127" s="137" t="n">
        <v>8</v>
      </c>
      <c r="H127" s="138" t="n">
        <v>1</v>
      </c>
      <c r="I127" s="138" t="n">
        <v>8</v>
      </c>
      <c r="J127" s="159" t="n">
        <v>568.6</v>
      </c>
      <c r="K127" s="137"/>
      <c r="L127" s="158" t="n">
        <v>4549</v>
      </c>
      <c r="M127" s="137"/>
      <c r="N127" s="160" t="n">
        <v>4549</v>
      </c>
      <c r="AF127" s="131"/>
      <c r="AG127" s="133"/>
      <c r="AH127" s="133" t="s">
        <v>212</v>
      </c>
    </row>
    <row r="128" customFormat="false" ht="15" hidden="false" customHeight="true" outlineLevel="0" collapsed="false">
      <c r="A128" s="141"/>
      <c r="B128" s="142"/>
      <c r="C128" s="143" t="s">
        <v>97</v>
      </c>
      <c r="D128" s="143"/>
      <c r="E128" s="143"/>
      <c r="F128" s="144"/>
      <c r="G128" s="145"/>
      <c r="H128" s="145"/>
      <c r="I128" s="145"/>
      <c r="J128" s="146"/>
      <c r="K128" s="145"/>
      <c r="L128" s="149" t="n">
        <v>4549</v>
      </c>
      <c r="M128" s="145"/>
      <c r="N128" s="148" t="n">
        <v>4549</v>
      </c>
      <c r="AF128" s="131"/>
      <c r="AG128" s="133"/>
      <c r="AH128" s="133"/>
      <c r="AI128" s="81" t="s">
        <v>97</v>
      </c>
    </row>
    <row r="129" customFormat="false" ht="23.25" hidden="false" customHeight="true" outlineLevel="0" collapsed="false">
      <c r="A129" s="134" t="s">
        <v>213</v>
      </c>
      <c r="B129" s="135" t="s">
        <v>182</v>
      </c>
      <c r="C129" s="135" t="s">
        <v>214</v>
      </c>
      <c r="D129" s="135"/>
      <c r="E129" s="135"/>
      <c r="F129" s="136" t="s">
        <v>184</v>
      </c>
      <c r="G129" s="137" t="n">
        <v>4</v>
      </c>
      <c r="H129" s="138" t="n">
        <v>1</v>
      </c>
      <c r="I129" s="138" t="n">
        <v>4</v>
      </c>
      <c r="J129" s="159" t="n">
        <v>877</v>
      </c>
      <c r="K129" s="137"/>
      <c r="L129" s="158" t="n">
        <v>3508</v>
      </c>
      <c r="M129" s="137"/>
      <c r="N129" s="160" t="n">
        <v>3508</v>
      </c>
      <c r="AF129" s="131"/>
      <c r="AG129" s="133"/>
      <c r="AH129" s="133" t="s">
        <v>214</v>
      </c>
    </row>
    <row r="130" customFormat="false" ht="15" hidden="false" customHeight="true" outlineLevel="0" collapsed="false">
      <c r="A130" s="141"/>
      <c r="B130" s="142"/>
      <c r="C130" s="143" t="s">
        <v>97</v>
      </c>
      <c r="D130" s="143"/>
      <c r="E130" s="143"/>
      <c r="F130" s="144"/>
      <c r="G130" s="145"/>
      <c r="H130" s="145"/>
      <c r="I130" s="145"/>
      <c r="J130" s="146"/>
      <c r="K130" s="145"/>
      <c r="L130" s="149" t="n">
        <v>3508</v>
      </c>
      <c r="M130" s="145"/>
      <c r="N130" s="148" t="n">
        <v>3508</v>
      </c>
      <c r="AF130" s="131"/>
      <c r="AG130" s="133"/>
      <c r="AH130" s="133"/>
      <c r="AI130" s="81" t="s">
        <v>97</v>
      </c>
    </row>
    <row r="131" customFormat="false" ht="22.5" hidden="false" customHeight="true" outlineLevel="0" collapsed="false">
      <c r="A131" s="134" t="s">
        <v>215</v>
      </c>
      <c r="B131" s="135" t="s">
        <v>182</v>
      </c>
      <c r="C131" s="135" t="s">
        <v>216</v>
      </c>
      <c r="D131" s="135"/>
      <c r="E131" s="135"/>
      <c r="F131" s="136" t="s">
        <v>184</v>
      </c>
      <c r="G131" s="137" t="n">
        <v>23</v>
      </c>
      <c r="H131" s="138" t="n">
        <v>1</v>
      </c>
      <c r="I131" s="138" t="n">
        <v>23</v>
      </c>
      <c r="J131" s="159" t="n">
        <v>381.1</v>
      </c>
      <c r="K131" s="137"/>
      <c r="L131" s="158" t="n">
        <v>8765</v>
      </c>
      <c r="M131" s="137"/>
      <c r="N131" s="160" t="n">
        <v>8765</v>
      </c>
      <c r="AF131" s="131"/>
      <c r="AG131" s="133"/>
      <c r="AH131" s="133" t="s">
        <v>216</v>
      </c>
    </row>
    <row r="132" customFormat="false" ht="15" hidden="false" customHeight="true" outlineLevel="0" collapsed="false">
      <c r="A132" s="141"/>
      <c r="B132" s="142"/>
      <c r="C132" s="143" t="s">
        <v>97</v>
      </c>
      <c r="D132" s="143"/>
      <c r="E132" s="143"/>
      <c r="F132" s="144"/>
      <c r="G132" s="145"/>
      <c r="H132" s="145"/>
      <c r="I132" s="145"/>
      <c r="J132" s="146"/>
      <c r="K132" s="145"/>
      <c r="L132" s="149" t="n">
        <v>8765</v>
      </c>
      <c r="M132" s="145"/>
      <c r="N132" s="148" t="n">
        <v>8765</v>
      </c>
      <c r="AF132" s="131"/>
      <c r="AG132" s="133"/>
      <c r="AH132" s="133"/>
      <c r="AI132" s="81" t="s">
        <v>97</v>
      </c>
    </row>
    <row r="133" customFormat="false" ht="22.5" hidden="false" customHeight="true" outlineLevel="0" collapsed="false">
      <c r="A133" s="134" t="s">
        <v>217</v>
      </c>
      <c r="B133" s="135" t="s">
        <v>182</v>
      </c>
      <c r="C133" s="135" t="s">
        <v>218</v>
      </c>
      <c r="D133" s="135"/>
      <c r="E133" s="135"/>
      <c r="F133" s="136" t="s">
        <v>184</v>
      </c>
      <c r="G133" s="137" t="n">
        <v>6</v>
      </c>
      <c r="H133" s="138" t="n">
        <v>1</v>
      </c>
      <c r="I133" s="138" t="n">
        <v>6</v>
      </c>
      <c r="J133" s="158" t="n">
        <v>2845</v>
      </c>
      <c r="K133" s="137"/>
      <c r="L133" s="158" t="n">
        <v>17070</v>
      </c>
      <c r="M133" s="137"/>
      <c r="N133" s="160" t="n">
        <v>17070</v>
      </c>
      <c r="AF133" s="131"/>
      <c r="AG133" s="133"/>
      <c r="AH133" s="133" t="s">
        <v>218</v>
      </c>
    </row>
    <row r="134" customFormat="false" ht="15" hidden="false" customHeight="true" outlineLevel="0" collapsed="false">
      <c r="A134" s="141"/>
      <c r="B134" s="142"/>
      <c r="C134" s="143" t="s">
        <v>97</v>
      </c>
      <c r="D134" s="143"/>
      <c r="E134" s="143"/>
      <c r="F134" s="144"/>
      <c r="G134" s="145"/>
      <c r="H134" s="145"/>
      <c r="I134" s="145"/>
      <c r="J134" s="146"/>
      <c r="K134" s="145"/>
      <c r="L134" s="149" t="n">
        <v>17070</v>
      </c>
      <c r="M134" s="145"/>
      <c r="N134" s="148" t="n">
        <v>17070</v>
      </c>
      <c r="AF134" s="131"/>
      <c r="AG134" s="133"/>
      <c r="AH134" s="133"/>
      <c r="AI134" s="81" t="s">
        <v>97</v>
      </c>
    </row>
    <row r="135" customFormat="false" ht="22.5" hidden="false" customHeight="true" outlineLevel="0" collapsed="false">
      <c r="A135" s="134" t="s">
        <v>219</v>
      </c>
      <c r="B135" s="135" t="s">
        <v>182</v>
      </c>
      <c r="C135" s="135" t="s">
        <v>220</v>
      </c>
      <c r="D135" s="135"/>
      <c r="E135" s="135"/>
      <c r="F135" s="136" t="s">
        <v>184</v>
      </c>
      <c r="G135" s="137" t="n">
        <v>4</v>
      </c>
      <c r="H135" s="138" t="n">
        <v>1</v>
      </c>
      <c r="I135" s="138" t="n">
        <v>4</v>
      </c>
      <c r="J135" s="159" t="n">
        <v>253.5</v>
      </c>
      <c r="K135" s="137"/>
      <c r="L135" s="158" t="n">
        <v>1014</v>
      </c>
      <c r="M135" s="137"/>
      <c r="N135" s="160" t="n">
        <v>1014</v>
      </c>
      <c r="AF135" s="131"/>
      <c r="AG135" s="133"/>
      <c r="AH135" s="133" t="s">
        <v>220</v>
      </c>
    </row>
    <row r="136" customFormat="false" ht="15" hidden="false" customHeight="true" outlineLevel="0" collapsed="false">
      <c r="A136" s="141"/>
      <c r="B136" s="142"/>
      <c r="C136" s="143" t="s">
        <v>97</v>
      </c>
      <c r="D136" s="143"/>
      <c r="E136" s="143"/>
      <c r="F136" s="144"/>
      <c r="G136" s="145"/>
      <c r="H136" s="145"/>
      <c r="I136" s="145"/>
      <c r="J136" s="146"/>
      <c r="K136" s="145"/>
      <c r="L136" s="149" t="n">
        <v>1014</v>
      </c>
      <c r="M136" s="145"/>
      <c r="N136" s="148" t="n">
        <v>1014</v>
      </c>
      <c r="AF136" s="131"/>
      <c r="AG136" s="133"/>
      <c r="AH136" s="133"/>
      <c r="AI136" s="81" t="s">
        <v>97</v>
      </c>
    </row>
    <row r="137" customFormat="false" ht="22.5" hidden="false" customHeight="true" outlineLevel="0" collapsed="false">
      <c r="A137" s="134" t="s">
        <v>221</v>
      </c>
      <c r="B137" s="135" t="s">
        <v>182</v>
      </c>
      <c r="C137" s="135" t="s">
        <v>222</v>
      </c>
      <c r="D137" s="135"/>
      <c r="E137" s="135"/>
      <c r="F137" s="136" t="s">
        <v>184</v>
      </c>
      <c r="G137" s="137" t="n">
        <v>16</v>
      </c>
      <c r="H137" s="138" t="n">
        <v>1</v>
      </c>
      <c r="I137" s="138" t="n">
        <v>16</v>
      </c>
      <c r="J137" s="158" t="n">
        <v>1600</v>
      </c>
      <c r="K137" s="137"/>
      <c r="L137" s="158" t="n">
        <v>25600</v>
      </c>
      <c r="M137" s="137"/>
      <c r="N137" s="160" t="n">
        <v>25600</v>
      </c>
      <c r="AF137" s="131"/>
      <c r="AG137" s="133"/>
      <c r="AH137" s="133" t="s">
        <v>222</v>
      </c>
    </row>
    <row r="138" customFormat="false" ht="15" hidden="false" customHeight="true" outlineLevel="0" collapsed="false">
      <c r="A138" s="141"/>
      <c r="B138" s="142"/>
      <c r="C138" s="143" t="s">
        <v>97</v>
      </c>
      <c r="D138" s="143"/>
      <c r="E138" s="143"/>
      <c r="F138" s="144"/>
      <c r="G138" s="145"/>
      <c r="H138" s="145"/>
      <c r="I138" s="145"/>
      <c r="J138" s="146"/>
      <c r="K138" s="145"/>
      <c r="L138" s="149" t="n">
        <v>25600</v>
      </c>
      <c r="M138" s="145"/>
      <c r="N138" s="148" t="n">
        <v>25600</v>
      </c>
      <c r="AF138" s="131"/>
      <c r="AG138" s="133"/>
      <c r="AH138" s="133"/>
      <c r="AI138" s="81" t="s">
        <v>97</v>
      </c>
    </row>
    <row r="139" customFormat="false" ht="22.5" hidden="false" customHeight="true" outlineLevel="0" collapsed="false">
      <c r="A139" s="134" t="s">
        <v>223</v>
      </c>
      <c r="B139" s="135" t="s">
        <v>182</v>
      </c>
      <c r="C139" s="135" t="s">
        <v>243</v>
      </c>
      <c r="D139" s="135"/>
      <c r="E139" s="135"/>
      <c r="F139" s="136" t="s">
        <v>184</v>
      </c>
      <c r="G139" s="137" t="n">
        <v>2</v>
      </c>
      <c r="H139" s="138" t="n">
        <v>1</v>
      </c>
      <c r="I139" s="138" t="n">
        <v>2</v>
      </c>
      <c r="J139" s="158" t="n">
        <v>7500</v>
      </c>
      <c r="K139" s="137"/>
      <c r="L139" s="158" t="n">
        <v>15000</v>
      </c>
      <c r="M139" s="137"/>
      <c r="N139" s="160" t="n">
        <v>15000</v>
      </c>
      <c r="AF139" s="131"/>
      <c r="AG139" s="133"/>
      <c r="AH139" s="133" t="s">
        <v>243</v>
      </c>
    </row>
    <row r="140" customFormat="false" ht="15" hidden="false" customHeight="true" outlineLevel="0" collapsed="false">
      <c r="A140" s="141"/>
      <c r="B140" s="142"/>
      <c r="C140" s="143" t="s">
        <v>97</v>
      </c>
      <c r="D140" s="143"/>
      <c r="E140" s="143"/>
      <c r="F140" s="144"/>
      <c r="G140" s="145"/>
      <c r="H140" s="145"/>
      <c r="I140" s="145"/>
      <c r="J140" s="146"/>
      <c r="K140" s="145"/>
      <c r="L140" s="149" t="n">
        <v>15000</v>
      </c>
      <c r="M140" s="145"/>
      <c r="N140" s="148" t="n">
        <v>15000</v>
      </c>
      <c r="AF140" s="131"/>
      <c r="AG140" s="133"/>
      <c r="AH140" s="133"/>
      <c r="AI140" s="81" t="s">
        <v>97</v>
      </c>
    </row>
    <row r="141" customFormat="false" ht="23.25" hidden="false" customHeight="true" outlineLevel="0" collapsed="false">
      <c r="A141" s="134" t="s">
        <v>226</v>
      </c>
      <c r="B141" s="135" t="s">
        <v>182</v>
      </c>
      <c r="C141" s="135" t="s">
        <v>224</v>
      </c>
      <c r="D141" s="135"/>
      <c r="E141" s="135"/>
      <c r="F141" s="136" t="s">
        <v>225</v>
      </c>
      <c r="G141" s="137" t="n">
        <v>0.24</v>
      </c>
      <c r="H141" s="138" t="n">
        <v>1</v>
      </c>
      <c r="I141" s="156" t="n">
        <v>0.24</v>
      </c>
      <c r="J141" s="158" t="n">
        <v>491442.94</v>
      </c>
      <c r="K141" s="137"/>
      <c r="L141" s="158" t="n">
        <v>117946</v>
      </c>
      <c r="M141" s="137"/>
      <c r="N141" s="160" t="n">
        <v>117946</v>
      </c>
      <c r="AF141" s="131"/>
      <c r="AG141" s="133"/>
      <c r="AH141" s="133" t="s">
        <v>224</v>
      </c>
    </row>
    <row r="142" customFormat="false" ht="15" hidden="false" customHeight="true" outlineLevel="0" collapsed="false">
      <c r="A142" s="141"/>
      <c r="B142" s="142"/>
      <c r="C142" s="143" t="s">
        <v>97</v>
      </c>
      <c r="D142" s="143"/>
      <c r="E142" s="143"/>
      <c r="F142" s="144"/>
      <c r="G142" s="145"/>
      <c r="H142" s="145"/>
      <c r="I142" s="145"/>
      <c r="J142" s="146"/>
      <c r="K142" s="145"/>
      <c r="L142" s="149" t="n">
        <v>117946</v>
      </c>
      <c r="M142" s="145"/>
      <c r="N142" s="148" t="n">
        <v>117946</v>
      </c>
      <c r="AF142" s="131"/>
      <c r="AG142" s="133"/>
      <c r="AH142" s="133"/>
      <c r="AI142" s="81" t="s">
        <v>97</v>
      </c>
    </row>
    <row r="143" customFormat="false" ht="23.25" hidden="false" customHeight="true" outlineLevel="0" collapsed="false">
      <c r="A143" s="134" t="s">
        <v>228</v>
      </c>
      <c r="B143" s="135" t="s">
        <v>182</v>
      </c>
      <c r="C143" s="135" t="s">
        <v>229</v>
      </c>
      <c r="D143" s="135"/>
      <c r="E143" s="135"/>
      <c r="F143" s="136" t="s">
        <v>225</v>
      </c>
      <c r="G143" s="137" t="n">
        <v>0.084</v>
      </c>
      <c r="H143" s="138" t="n">
        <v>1</v>
      </c>
      <c r="I143" s="155" t="n">
        <v>0.084</v>
      </c>
      <c r="J143" s="158" t="n">
        <v>149951.04</v>
      </c>
      <c r="K143" s="137"/>
      <c r="L143" s="158" t="n">
        <v>12596</v>
      </c>
      <c r="M143" s="137"/>
      <c r="N143" s="160" t="n">
        <v>12596</v>
      </c>
      <c r="AF143" s="131"/>
      <c r="AG143" s="133"/>
      <c r="AH143" s="133" t="s">
        <v>229</v>
      </c>
    </row>
    <row r="144" customFormat="false" ht="15" hidden="false" customHeight="true" outlineLevel="0" collapsed="false">
      <c r="A144" s="141"/>
      <c r="B144" s="142"/>
      <c r="C144" s="143" t="s">
        <v>97</v>
      </c>
      <c r="D144" s="143"/>
      <c r="E144" s="143"/>
      <c r="F144" s="144"/>
      <c r="G144" s="145"/>
      <c r="H144" s="145"/>
      <c r="I144" s="145"/>
      <c r="J144" s="146"/>
      <c r="K144" s="145"/>
      <c r="L144" s="149" t="n">
        <v>12596</v>
      </c>
      <c r="M144" s="145"/>
      <c r="N144" s="148" t="n">
        <v>12596</v>
      </c>
      <c r="AF144" s="131"/>
      <c r="AG144" s="133"/>
      <c r="AH144" s="133"/>
      <c r="AI144" s="81" t="s">
        <v>97</v>
      </c>
    </row>
    <row r="145" customFormat="false" ht="23.25" hidden="false" customHeight="true" outlineLevel="0" collapsed="false">
      <c r="A145" s="134" t="s">
        <v>230</v>
      </c>
      <c r="B145" s="135" t="s">
        <v>182</v>
      </c>
      <c r="C145" s="135" t="s">
        <v>231</v>
      </c>
      <c r="D145" s="135"/>
      <c r="E145" s="135"/>
      <c r="F145" s="136" t="s">
        <v>225</v>
      </c>
      <c r="G145" s="137" t="n">
        <v>0.071</v>
      </c>
      <c r="H145" s="138" t="n">
        <v>1</v>
      </c>
      <c r="I145" s="155" t="n">
        <v>0.071</v>
      </c>
      <c r="J145" s="158" t="n">
        <v>210354.63</v>
      </c>
      <c r="K145" s="137"/>
      <c r="L145" s="158" t="n">
        <v>14935</v>
      </c>
      <c r="M145" s="137"/>
      <c r="N145" s="160" t="n">
        <v>14935</v>
      </c>
      <c r="AF145" s="131"/>
      <c r="AG145" s="133"/>
      <c r="AH145" s="133" t="s">
        <v>231</v>
      </c>
    </row>
    <row r="146" customFormat="false" ht="15" hidden="false" customHeight="true" outlineLevel="0" collapsed="false">
      <c r="A146" s="141"/>
      <c r="B146" s="142"/>
      <c r="C146" s="143" t="s">
        <v>97</v>
      </c>
      <c r="D146" s="143"/>
      <c r="E146" s="143"/>
      <c r="F146" s="144"/>
      <c r="G146" s="145"/>
      <c r="H146" s="145"/>
      <c r="I146" s="145"/>
      <c r="J146" s="146"/>
      <c r="K146" s="145"/>
      <c r="L146" s="149" t="n">
        <v>14935</v>
      </c>
      <c r="M146" s="145"/>
      <c r="N146" s="148" t="n">
        <v>14935</v>
      </c>
      <c r="AF146" s="131"/>
      <c r="AG146" s="133"/>
      <c r="AH146" s="133"/>
      <c r="AI146" s="81" t="s">
        <v>97</v>
      </c>
    </row>
    <row r="147" customFormat="false" ht="23.25" hidden="false" customHeight="true" outlineLevel="0" collapsed="false">
      <c r="A147" s="134" t="s">
        <v>323</v>
      </c>
      <c r="B147" s="135" t="s">
        <v>182</v>
      </c>
      <c r="C147" s="135" t="s">
        <v>324</v>
      </c>
      <c r="D147" s="135"/>
      <c r="E147" s="135"/>
      <c r="F147" s="136" t="s">
        <v>225</v>
      </c>
      <c r="G147" s="137" t="n">
        <v>0.031</v>
      </c>
      <c r="H147" s="138" t="n">
        <v>1</v>
      </c>
      <c r="I147" s="155" t="n">
        <v>0.031</v>
      </c>
      <c r="J147" s="158" t="n">
        <v>377689.09</v>
      </c>
      <c r="K147" s="137"/>
      <c r="L147" s="158" t="n">
        <v>11708</v>
      </c>
      <c r="M147" s="137"/>
      <c r="N147" s="160" t="n">
        <v>11708</v>
      </c>
      <c r="AF147" s="131"/>
      <c r="AG147" s="133"/>
      <c r="AH147" s="133" t="s">
        <v>324</v>
      </c>
    </row>
    <row r="148" customFormat="false" ht="15" hidden="false" customHeight="true" outlineLevel="0" collapsed="false">
      <c r="A148" s="141"/>
      <c r="B148" s="142"/>
      <c r="C148" s="143" t="s">
        <v>97</v>
      </c>
      <c r="D148" s="143"/>
      <c r="E148" s="143"/>
      <c r="F148" s="144"/>
      <c r="G148" s="145"/>
      <c r="H148" s="145"/>
      <c r="I148" s="145"/>
      <c r="J148" s="146"/>
      <c r="K148" s="145"/>
      <c r="L148" s="149" t="n">
        <v>11708</v>
      </c>
      <c r="M148" s="145"/>
      <c r="N148" s="148" t="n">
        <v>11708</v>
      </c>
      <c r="AF148" s="131"/>
      <c r="AG148" s="133"/>
      <c r="AH148" s="133"/>
      <c r="AI148" s="81" t="s">
        <v>97</v>
      </c>
    </row>
    <row r="149" customFormat="false" ht="23.25" hidden="false" customHeight="true" outlineLevel="0" collapsed="false">
      <c r="A149" s="134" t="s">
        <v>232</v>
      </c>
      <c r="B149" s="135" t="s">
        <v>182</v>
      </c>
      <c r="C149" s="135" t="s">
        <v>227</v>
      </c>
      <c r="D149" s="135"/>
      <c r="E149" s="135"/>
      <c r="F149" s="136" t="s">
        <v>225</v>
      </c>
      <c r="G149" s="137" t="n">
        <v>0.17</v>
      </c>
      <c r="H149" s="138" t="n">
        <v>1</v>
      </c>
      <c r="I149" s="156" t="n">
        <v>0.17</v>
      </c>
      <c r="J149" s="158" t="n">
        <v>89187.09</v>
      </c>
      <c r="K149" s="137"/>
      <c r="L149" s="158" t="n">
        <v>15162</v>
      </c>
      <c r="M149" s="137"/>
      <c r="N149" s="160" t="n">
        <v>15162</v>
      </c>
      <c r="AF149" s="131"/>
      <c r="AG149" s="133"/>
      <c r="AH149" s="133" t="s">
        <v>227</v>
      </c>
    </row>
    <row r="150" customFormat="false" ht="15" hidden="false" customHeight="true" outlineLevel="0" collapsed="false">
      <c r="A150" s="141"/>
      <c r="B150" s="142"/>
      <c r="C150" s="143" t="s">
        <v>97</v>
      </c>
      <c r="D150" s="143"/>
      <c r="E150" s="143"/>
      <c r="F150" s="144"/>
      <c r="G150" s="145"/>
      <c r="H150" s="145"/>
      <c r="I150" s="145"/>
      <c r="J150" s="146"/>
      <c r="K150" s="145"/>
      <c r="L150" s="149" t="n">
        <v>15162</v>
      </c>
      <c r="M150" s="145"/>
      <c r="N150" s="148" t="n">
        <v>15162</v>
      </c>
      <c r="AF150" s="131"/>
      <c r="AG150" s="133"/>
      <c r="AH150" s="133"/>
      <c r="AI150" s="81" t="s">
        <v>97</v>
      </c>
    </row>
    <row r="151" customFormat="false" ht="23.25" hidden="false" customHeight="true" outlineLevel="0" collapsed="false">
      <c r="A151" s="134" t="s">
        <v>235</v>
      </c>
      <c r="B151" s="135" t="s">
        <v>233</v>
      </c>
      <c r="C151" s="135" t="s">
        <v>234</v>
      </c>
      <c r="D151" s="135"/>
      <c r="E151" s="135"/>
      <c r="F151" s="136" t="s">
        <v>179</v>
      </c>
      <c r="G151" s="137" t="n">
        <v>0.22</v>
      </c>
      <c r="H151" s="138" t="n">
        <v>1</v>
      </c>
      <c r="I151" s="156" t="n">
        <v>0.22</v>
      </c>
      <c r="J151" s="159" t="n">
        <v>194</v>
      </c>
      <c r="K151" s="137"/>
      <c r="L151" s="159" t="n">
        <v>42.68</v>
      </c>
      <c r="M151" s="156" t="n">
        <v>10.84</v>
      </c>
      <c r="N151" s="161" t="n">
        <v>463</v>
      </c>
      <c r="AF151" s="131"/>
      <c r="AG151" s="133"/>
      <c r="AH151" s="133" t="s">
        <v>234</v>
      </c>
    </row>
    <row r="152" customFormat="false" ht="15" hidden="false" customHeight="true" outlineLevel="0" collapsed="false">
      <c r="A152" s="141"/>
      <c r="B152" s="142"/>
      <c r="C152" s="143" t="s">
        <v>97</v>
      </c>
      <c r="D152" s="143"/>
      <c r="E152" s="143"/>
      <c r="F152" s="144"/>
      <c r="G152" s="145"/>
      <c r="H152" s="145"/>
      <c r="I152" s="145"/>
      <c r="J152" s="146"/>
      <c r="K152" s="145"/>
      <c r="L152" s="147" t="n">
        <v>42.68</v>
      </c>
      <c r="M152" s="145"/>
      <c r="N152" s="162" t="n">
        <v>463</v>
      </c>
      <c r="AF152" s="131"/>
      <c r="AG152" s="133"/>
      <c r="AH152" s="133"/>
      <c r="AI152" s="81" t="s">
        <v>97</v>
      </c>
    </row>
    <row r="153" customFormat="false" ht="23.25" hidden="false" customHeight="true" outlineLevel="0" collapsed="false">
      <c r="A153" s="134" t="s">
        <v>238</v>
      </c>
      <c r="B153" s="135" t="s">
        <v>236</v>
      </c>
      <c r="C153" s="135" t="s">
        <v>237</v>
      </c>
      <c r="D153" s="135"/>
      <c r="E153" s="135"/>
      <c r="F153" s="136" t="s">
        <v>179</v>
      </c>
      <c r="G153" s="137" t="n">
        <v>0.06</v>
      </c>
      <c r="H153" s="138" t="n">
        <v>1</v>
      </c>
      <c r="I153" s="156" t="n">
        <v>0.06</v>
      </c>
      <c r="J153" s="159" t="n">
        <v>320.05</v>
      </c>
      <c r="K153" s="137"/>
      <c r="L153" s="159" t="n">
        <v>19.2</v>
      </c>
      <c r="M153" s="156" t="n">
        <v>10.84</v>
      </c>
      <c r="N153" s="161" t="n">
        <v>208</v>
      </c>
      <c r="AF153" s="131"/>
      <c r="AG153" s="133"/>
      <c r="AH153" s="133" t="s">
        <v>237</v>
      </c>
    </row>
    <row r="154" customFormat="false" ht="15" hidden="false" customHeight="true" outlineLevel="0" collapsed="false">
      <c r="A154" s="141"/>
      <c r="B154" s="142"/>
      <c r="C154" s="143" t="s">
        <v>97</v>
      </c>
      <c r="D154" s="143"/>
      <c r="E154" s="143"/>
      <c r="F154" s="144"/>
      <c r="G154" s="145"/>
      <c r="H154" s="145"/>
      <c r="I154" s="145"/>
      <c r="J154" s="146"/>
      <c r="K154" s="145"/>
      <c r="L154" s="147" t="n">
        <v>19.2</v>
      </c>
      <c r="M154" s="145"/>
      <c r="N154" s="162" t="n">
        <v>208</v>
      </c>
      <c r="AF154" s="131"/>
      <c r="AG154" s="133"/>
      <c r="AH154" s="133"/>
      <c r="AI154" s="81" t="s">
        <v>97</v>
      </c>
    </row>
    <row r="155" customFormat="false" ht="45.75" hidden="false" customHeight="true" outlineLevel="0" collapsed="false">
      <c r="A155" s="134" t="s">
        <v>241</v>
      </c>
      <c r="B155" s="135" t="s">
        <v>239</v>
      </c>
      <c r="C155" s="135" t="s">
        <v>240</v>
      </c>
      <c r="D155" s="135"/>
      <c r="E155" s="135"/>
      <c r="F155" s="136" t="s">
        <v>203</v>
      </c>
      <c r="G155" s="137" t="n">
        <v>5</v>
      </c>
      <c r="H155" s="138" t="n">
        <v>1</v>
      </c>
      <c r="I155" s="138" t="n">
        <v>5</v>
      </c>
      <c r="J155" s="159" t="n">
        <v>15.4</v>
      </c>
      <c r="K155" s="137"/>
      <c r="L155" s="159" t="n">
        <v>77</v>
      </c>
      <c r="M155" s="156" t="n">
        <v>10.84</v>
      </c>
      <c r="N155" s="161" t="n">
        <v>835</v>
      </c>
      <c r="AF155" s="131"/>
      <c r="AG155" s="133"/>
      <c r="AH155" s="133" t="s">
        <v>240</v>
      </c>
    </row>
    <row r="156" customFormat="false" ht="15" hidden="false" customHeight="true" outlineLevel="0" collapsed="false">
      <c r="A156" s="141"/>
      <c r="B156" s="142"/>
      <c r="C156" s="143" t="s">
        <v>97</v>
      </c>
      <c r="D156" s="143"/>
      <c r="E156" s="143"/>
      <c r="F156" s="144"/>
      <c r="G156" s="145"/>
      <c r="H156" s="145"/>
      <c r="I156" s="145"/>
      <c r="J156" s="146"/>
      <c r="K156" s="145"/>
      <c r="L156" s="147" t="n">
        <v>77</v>
      </c>
      <c r="M156" s="145"/>
      <c r="N156" s="162" t="n">
        <v>835</v>
      </c>
      <c r="AF156" s="131"/>
      <c r="AG156" s="133"/>
      <c r="AH156" s="133"/>
      <c r="AI156" s="81" t="s">
        <v>97</v>
      </c>
    </row>
    <row r="157" customFormat="false" ht="12.8" hidden="true" customHeight="false" outlineLevel="0" collapsed="false">
      <c r="A157" s="150"/>
      <c r="B157" s="151"/>
      <c r="C157" s="151"/>
      <c r="D157" s="151"/>
      <c r="E157" s="151"/>
      <c r="F157" s="152"/>
      <c r="G157" s="152"/>
      <c r="H157" s="152"/>
      <c r="I157" s="152"/>
      <c r="J157" s="153"/>
      <c r="K157" s="152"/>
      <c r="L157" s="153"/>
      <c r="M157" s="154"/>
      <c r="N157" s="153"/>
      <c r="AF157" s="131"/>
      <c r="AG157" s="133"/>
      <c r="AH157" s="133"/>
    </row>
    <row r="158" customFormat="false" ht="15" hidden="false" customHeight="true" outlineLevel="0" collapsed="false">
      <c r="A158" s="130" t="s">
        <v>244</v>
      </c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AF158" s="131" t="s">
        <v>244</v>
      </c>
      <c r="AG158" s="133"/>
      <c r="AH158" s="133"/>
    </row>
    <row r="159" customFormat="false" ht="15" hidden="false" customHeight="true" outlineLevel="0" collapsed="false">
      <c r="A159" s="132" t="s">
        <v>245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AF159" s="131"/>
      <c r="AG159" s="133" t="s">
        <v>245</v>
      </c>
      <c r="AH159" s="133"/>
    </row>
    <row r="160" customFormat="false" ht="57" hidden="false" customHeight="true" outlineLevel="0" collapsed="false">
      <c r="A160" s="134" t="s">
        <v>246</v>
      </c>
      <c r="B160" s="135" t="s">
        <v>247</v>
      </c>
      <c r="C160" s="135" t="s">
        <v>248</v>
      </c>
      <c r="D160" s="135"/>
      <c r="E160" s="135"/>
      <c r="F160" s="136" t="s">
        <v>131</v>
      </c>
      <c r="G160" s="137" t="n">
        <v>18.88</v>
      </c>
      <c r="H160" s="138" t="n">
        <v>1</v>
      </c>
      <c r="I160" s="156" t="n">
        <v>18.88</v>
      </c>
      <c r="J160" s="158" t="n">
        <v>15850</v>
      </c>
      <c r="K160" s="137"/>
      <c r="L160" s="158" t="n">
        <v>299248</v>
      </c>
      <c r="M160" s="137"/>
      <c r="N160" s="160" t="n">
        <v>299248</v>
      </c>
      <c r="AF160" s="131"/>
      <c r="AG160" s="133"/>
      <c r="AH160" s="133" t="s">
        <v>248</v>
      </c>
    </row>
    <row r="161" customFormat="false" ht="15" hidden="false" customHeight="true" outlineLevel="0" collapsed="false">
      <c r="A161" s="141"/>
      <c r="B161" s="142"/>
      <c r="C161" s="143" t="s">
        <v>97</v>
      </c>
      <c r="D161" s="143"/>
      <c r="E161" s="143"/>
      <c r="F161" s="144"/>
      <c r="G161" s="145"/>
      <c r="H161" s="145"/>
      <c r="I161" s="145"/>
      <c r="J161" s="146"/>
      <c r="K161" s="145"/>
      <c r="L161" s="149" t="n">
        <v>299248</v>
      </c>
      <c r="M161" s="145"/>
      <c r="N161" s="148" t="n">
        <v>299248</v>
      </c>
      <c r="AF161" s="131"/>
      <c r="AG161" s="133"/>
      <c r="AH161" s="133"/>
      <c r="AI161" s="81" t="s">
        <v>97</v>
      </c>
    </row>
    <row r="162" customFormat="false" ht="12.8" hidden="true" customHeight="false" outlineLevel="0" collapsed="false">
      <c r="A162" s="150"/>
      <c r="B162" s="151"/>
      <c r="C162" s="151"/>
      <c r="D162" s="151"/>
      <c r="E162" s="151"/>
      <c r="F162" s="152"/>
      <c r="G162" s="152"/>
      <c r="H162" s="152"/>
      <c r="I162" s="152"/>
      <c r="J162" s="153"/>
      <c r="K162" s="152"/>
      <c r="L162" s="153"/>
      <c r="M162" s="154"/>
      <c r="N162" s="153"/>
      <c r="AF162" s="131"/>
      <c r="AG162" s="133"/>
      <c r="AH162" s="133"/>
    </row>
    <row r="163" customFormat="false" ht="15" hidden="false" customHeight="true" outlineLevel="0" collapsed="false">
      <c r="A163" s="130" t="s">
        <v>249</v>
      </c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AF163" s="131" t="s">
        <v>249</v>
      </c>
      <c r="AG163" s="133"/>
      <c r="AH163" s="133"/>
    </row>
    <row r="164" customFormat="false" ht="23.25" hidden="false" customHeight="true" outlineLevel="0" collapsed="false">
      <c r="A164" s="134" t="s">
        <v>250</v>
      </c>
      <c r="B164" s="135" t="s">
        <v>251</v>
      </c>
      <c r="C164" s="135" t="s">
        <v>252</v>
      </c>
      <c r="D164" s="135"/>
      <c r="E164" s="135"/>
      <c r="F164" s="136" t="s">
        <v>253</v>
      </c>
      <c r="G164" s="137" t="n">
        <v>6.54</v>
      </c>
      <c r="H164" s="138" t="n">
        <v>1</v>
      </c>
      <c r="I164" s="156" t="n">
        <v>6.54</v>
      </c>
      <c r="J164" s="159" t="n">
        <v>12.12</v>
      </c>
      <c r="K164" s="137"/>
      <c r="L164" s="159" t="n">
        <v>79.26</v>
      </c>
      <c r="M164" s="156" t="n">
        <v>29.42</v>
      </c>
      <c r="N164" s="160" t="n">
        <v>2332</v>
      </c>
      <c r="AF164" s="131"/>
      <c r="AG164" s="133"/>
      <c r="AH164" s="133" t="s">
        <v>252</v>
      </c>
    </row>
    <row r="165" customFormat="false" ht="15" hidden="false" customHeight="true" outlineLevel="0" collapsed="false">
      <c r="A165" s="141"/>
      <c r="B165" s="142"/>
      <c r="C165" s="143" t="s">
        <v>97</v>
      </c>
      <c r="D165" s="143"/>
      <c r="E165" s="143"/>
      <c r="F165" s="144"/>
      <c r="G165" s="145"/>
      <c r="H165" s="145"/>
      <c r="I165" s="145"/>
      <c r="J165" s="146"/>
      <c r="K165" s="145"/>
      <c r="L165" s="147" t="n">
        <v>79.26</v>
      </c>
      <c r="M165" s="145"/>
      <c r="N165" s="148" t="n">
        <v>2332</v>
      </c>
      <c r="AF165" s="131"/>
      <c r="AG165" s="133"/>
      <c r="AH165" s="133"/>
      <c r="AI165" s="81" t="s">
        <v>97</v>
      </c>
    </row>
    <row r="166" customFormat="false" ht="34.5" hidden="false" customHeight="true" outlineLevel="0" collapsed="false">
      <c r="A166" s="134" t="s">
        <v>254</v>
      </c>
      <c r="B166" s="135" t="s">
        <v>255</v>
      </c>
      <c r="C166" s="135" t="s">
        <v>256</v>
      </c>
      <c r="D166" s="135"/>
      <c r="E166" s="135"/>
      <c r="F166" s="136" t="s">
        <v>253</v>
      </c>
      <c r="G166" s="137" t="n">
        <v>6.54</v>
      </c>
      <c r="H166" s="138" t="n">
        <v>1</v>
      </c>
      <c r="I166" s="156" t="n">
        <v>6.54</v>
      </c>
      <c r="J166" s="159" t="n">
        <v>9.35</v>
      </c>
      <c r="K166" s="137"/>
      <c r="L166" s="159" t="n">
        <v>61.15</v>
      </c>
      <c r="M166" s="156" t="n">
        <v>29.42</v>
      </c>
      <c r="N166" s="160" t="n">
        <v>1799</v>
      </c>
      <c r="AF166" s="131"/>
      <c r="AG166" s="133"/>
      <c r="AH166" s="133" t="s">
        <v>256</v>
      </c>
    </row>
    <row r="167" customFormat="false" ht="15" hidden="false" customHeight="true" outlineLevel="0" collapsed="false">
      <c r="A167" s="141"/>
      <c r="B167" s="142"/>
      <c r="C167" s="143" t="s">
        <v>97</v>
      </c>
      <c r="D167" s="143"/>
      <c r="E167" s="143"/>
      <c r="F167" s="144"/>
      <c r="G167" s="145"/>
      <c r="H167" s="145"/>
      <c r="I167" s="145"/>
      <c r="J167" s="146"/>
      <c r="K167" s="145"/>
      <c r="L167" s="147" t="n">
        <v>61.15</v>
      </c>
      <c r="M167" s="145"/>
      <c r="N167" s="148" t="n">
        <v>1799</v>
      </c>
      <c r="AF167" s="131"/>
      <c r="AG167" s="133"/>
      <c r="AH167" s="133"/>
      <c r="AI167" s="81" t="s">
        <v>97</v>
      </c>
    </row>
    <row r="168" customFormat="false" ht="23.25" hidden="false" customHeight="true" outlineLevel="0" collapsed="false">
      <c r="A168" s="134" t="s">
        <v>257</v>
      </c>
      <c r="B168" s="135" t="s">
        <v>258</v>
      </c>
      <c r="C168" s="135" t="s">
        <v>259</v>
      </c>
      <c r="D168" s="135"/>
      <c r="E168" s="135"/>
      <c r="F168" s="136" t="s">
        <v>253</v>
      </c>
      <c r="G168" s="137" t="n">
        <v>6.54</v>
      </c>
      <c r="H168" s="138" t="n">
        <v>1</v>
      </c>
      <c r="I168" s="156" t="n">
        <v>6.54</v>
      </c>
      <c r="J168" s="159" t="n">
        <v>12.12</v>
      </c>
      <c r="K168" s="137"/>
      <c r="L168" s="159" t="n">
        <v>79.26</v>
      </c>
      <c r="M168" s="156" t="n">
        <v>29.42</v>
      </c>
      <c r="N168" s="160" t="n">
        <v>2332</v>
      </c>
      <c r="AF168" s="131"/>
      <c r="AG168" s="133"/>
      <c r="AH168" s="133" t="s">
        <v>259</v>
      </c>
    </row>
    <row r="169" customFormat="false" ht="15" hidden="false" customHeight="true" outlineLevel="0" collapsed="false">
      <c r="A169" s="141"/>
      <c r="B169" s="142"/>
      <c r="C169" s="143" t="s">
        <v>97</v>
      </c>
      <c r="D169" s="143"/>
      <c r="E169" s="143"/>
      <c r="F169" s="144"/>
      <c r="G169" s="145"/>
      <c r="H169" s="145"/>
      <c r="I169" s="145"/>
      <c r="J169" s="146"/>
      <c r="K169" s="145"/>
      <c r="L169" s="147" t="n">
        <v>79.26</v>
      </c>
      <c r="M169" s="145"/>
      <c r="N169" s="148" t="n">
        <v>2332</v>
      </c>
      <c r="AF169" s="131"/>
      <c r="AG169" s="133"/>
      <c r="AH169" s="133"/>
      <c r="AI169" s="81" t="s">
        <v>97</v>
      </c>
    </row>
    <row r="170" customFormat="false" ht="34.5" hidden="false" customHeight="true" outlineLevel="0" collapsed="false">
      <c r="A170" s="134" t="s">
        <v>260</v>
      </c>
      <c r="B170" s="135" t="s">
        <v>261</v>
      </c>
      <c r="C170" s="135" t="s">
        <v>262</v>
      </c>
      <c r="D170" s="135"/>
      <c r="E170" s="135"/>
      <c r="F170" s="136" t="s">
        <v>253</v>
      </c>
      <c r="G170" s="137" t="n">
        <v>0.8</v>
      </c>
      <c r="H170" s="138" t="n">
        <v>1</v>
      </c>
      <c r="I170" s="157" t="n">
        <v>0.8</v>
      </c>
      <c r="J170" s="159" t="n">
        <v>17.95</v>
      </c>
      <c r="K170" s="137"/>
      <c r="L170" s="159" t="n">
        <v>14.36</v>
      </c>
      <c r="M170" s="156" t="n">
        <v>29.42</v>
      </c>
      <c r="N170" s="161" t="n">
        <v>422</v>
      </c>
      <c r="AF170" s="131"/>
      <c r="AG170" s="133"/>
      <c r="AH170" s="133" t="s">
        <v>262</v>
      </c>
    </row>
    <row r="171" customFormat="false" ht="15" hidden="false" customHeight="true" outlineLevel="0" collapsed="false">
      <c r="A171" s="141"/>
      <c r="B171" s="142"/>
      <c r="C171" s="143" t="s">
        <v>97</v>
      </c>
      <c r="D171" s="143"/>
      <c r="E171" s="143"/>
      <c r="F171" s="144"/>
      <c r="G171" s="145"/>
      <c r="H171" s="145"/>
      <c r="I171" s="145"/>
      <c r="J171" s="146"/>
      <c r="K171" s="145"/>
      <c r="L171" s="147" t="n">
        <v>14.36</v>
      </c>
      <c r="M171" s="145"/>
      <c r="N171" s="162" t="n">
        <v>422</v>
      </c>
      <c r="AF171" s="131"/>
      <c r="AG171" s="133"/>
      <c r="AH171" s="133"/>
      <c r="AI171" s="81" t="s">
        <v>97</v>
      </c>
    </row>
    <row r="172" customFormat="false" ht="34.5" hidden="false" customHeight="true" outlineLevel="0" collapsed="false">
      <c r="A172" s="134" t="s">
        <v>263</v>
      </c>
      <c r="B172" s="135" t="s">
        <v>264</v>
      </c>
      <c r="C172" s="135" t="s">
        <v>265</v>
      </c>
      <c r="D172" s="135"/>
      <c r="E172" s="135"/>
      <c r="F172" s="136" t="s">
        <v>253</v>
      </c>
      <c r="G172" s="137" t="n">
        <v>0.8</v>
      </c>
      <c r="H172" s="138" t="n">
        <v>1</v>
      </c>
      <c r="I172" s="157" t="n">
        <v>0.8</v>
      </c>
      <c r="J172" s="159" t="n">
        <v>14.64</v>
      </c>
      <c r="K172" s="137"/>
      <c r="L172" s="159" t="n">
        <v>11.71</v>
      </c>
      <c r="M172" s="156" t="n">
        <v>29.42</v>
      </c>
      <c r="N172" s="161" t="n">
        <v>345</v>
      </c>
      <c r="AF172" s="131"/>
      <c r="AG172" s="133"/>
      <c r="AH172" s="133" t="s">
        <v>265</v>
      </c>
    </row>
    <row r="173" customFormat="false" ht="15" hidden="false" customHeight="true" outlineLevel="0" collapsed="false">
      <c r="A173" s="141"/>
      <c r="B173" s="142"/>
      <c r="C173" s="143" t="s">
        <v>97</v>
      </c>
      <c r="D173" s="143"/>
      <c r="E173" s="143"/>
      <c r="F173" s="144"/>
      <c r="G173" s="145"/>
      <c r="H173" s="145"/>
      <c r="I173" s="145"/>
      <c r="J173" s="146"/>
      <c r="K173" s="145"/>
      <c r="L173" s="147" t="n">
        <v>11.71</v>
      </c>
      <c r="M173" s="145"/>
      <c r="N173" s="162" t="n">
        <v>345</v>
      </c>
      <c r="AF173" s="131"/>
      <c r="AG173" s="133"/>
      <c r="AH173" s="133"/>
      <c r="AI173" s="81" t="s">
        <v>97</v>
      </c>
    </row>
    <row r="174" customFormat="false" ht="34.5" hidden="false" customHeight="true" outlineLevel="0" collapsed="false">
      <c r="A174" s="134" t="s">
        <v>266</v>
      </c>
      <c r="B174" s="135" t="s">
        <v>267</v>
      </c>
      <c r="C174" s="135" t="s">
        <v>268</v>
      </c>
      <c r="D174" s="135"/>
      <c r="E174" s="135"/>
      <c r="F174" s="136" t="s">
        <v>253</v>
      </c>
      <c r="G174" s="137" t="n">
        <v>0.8</v>
      </c>
      <c r="H174" s="138" t="n">
        <v>1</v>
      </c>
      <c r="I174" s="157" t="n">
        <v>0.8</v>
      </c>
      <c r="J174" s="159" t="n">
        <v>14.41</v>
      </c>
      <c r="K174" s="137"/>
      <c r="L174" s="159" t="n">
        <v>11.53</v>
      </c>
      <c r="M174" s="156" t="n">
        <v>29.42</v>
      </c>
      <c r="N174" s="161" t="n">
        <v>339</v>
      </c>
      <c r="AF174" s="131"/>
      <c r="AG174" s="133"/>
      <c r="AH174" s="133" t="s">
        <v>268</v>
      </c>
    </row>
    <row r="175" customFormat="false" ht="15" hidden="false" customHeight="true" outlineLevel="0" collapsed="false">
      <c r="A175" s="141"/>
      <c r="B175" s="142"/>
      <c r="C175" s="143" t="s">
        <v>97</v>
      </c>
      <c r="D175" s="143"/>
      <c r="E175" s="143"/>
      <c r="F175" s="144"/>
      <c r="G175" s="145"/>
      <c r="H175" s="145"/>
      <c r="I175" s="145"/>
      <c r="J175" s="146"/>
      <c r="K175" s="145"/>
      <c r="L175" s="147" t="n">
        <v>11.53</v>
      </c>
      <c r="M175" s="145"/>
      <c r="N175" s="162" t="n">
        <v>339</v>
      </c>
      <c r="AF175" s="131"/>
      <c r="AG175" s="133"/>
      <c r="AH175" s="133"/>
      <c r="AI175" s="81" t="s">
        <v>97</v>
      </c>
    </row>
    <row r="176" customFormat="false" ht="12.8" hidden="true" customHeight="false" outlineLevel="0" collapsed="false">
      <c r="A176" s="150"/>
      <c r="B176" s="151"/>
      <c r="C176" s="151"/>
      <c r="D176" s="151"/>
      <c r="E176" s="151"/>
      <c r="F176" s="152"/>
      <c r="G176" s="152"/>
      <c r="H176" s="152"/>
      <c r="I176" s="152"/>
      <c r="J176" s="153"/>
      <c r="K176" s="152"/>
      <c r="L176" s="153"/>
      <c r="M176" s="154"/>
      <c r="N176" s="153"/>
      <c r="AF176" s="131"/>
      <c r="AG176" s="133"/>
      <c r="AH176" s="133"/>
    </row>
    <row r="177" customFormat="false" ht="11.25" hidden="true" customHeight="true" outlineLevel="0" collapsed="false"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5"/>
      <c r="M177" s="165"/>
      <c r="N177" s="165"/>
      <c r="R177" s="166"/>
    </row>
    <row r="178" customFormat="false" ht="15" hidden="false" customHeight="true" outlineLevel="0" collapsed="false">
      <c r="A178" s="167"/>
      <c r="B178" s="168"/>
      <c r="C178" s="135" t="s">
        <v>269</v>
      </c>
      <c r="D178" s="135"/>
      <c r="E178" s="135"/>
      <c r="F178" s="135"/>
      <c r="G178" s="135"/>
      <c r="H178" s="135"/>
      <c r="I178" s="135"/>
      <c r="J178" s="135"/>
      <c r="K178" s="135"/>
      <c r="L178" s="169"/>
      <c r="M178" s="170"/>
      <c r="N178" s="171"/>
      <c r="AJ178" s="133" t="s">
        <v>269</v>
      </c>
    </row>
    <row r="179" customFormat="false" ht="15" hidden="false" customHeight="true" outlineLevel="0" collapsed="false">
      <c r="A179" s="172"/>
      <c r="B179" s="173"/>
      <c r="C179" s="142" t="s">
        <v>270</v>
      </c>
      <c r="D179" s="142"/>
      <c r="E179" s="142"/>
      <c r="F179" s="142"/>
      <c r="G179" s="142"/>
      <c r="H179" s="142"/>
      <c r="I179" s="142"/>
      <c r="J179" s="142"/>
      <c r="K179" s="142"/>
      <c r="L179" s="174" t="n">
        <v>884506.03</v>
      </c>
      <c r="M179" s="175"/>
      <c r="N179" s="176" t="n">
        <v>1191685</v>
      </c>
      <c r="AJ179" s="133"/>
      <c r="AK179" s="81" t="s">
        <v>270</v>
      </c>
    </row>
    <row r="180" customFormat="false" ht="15" hidden="false" customHeight="true" outlineLevel="0" collapsed="false">
      <c r="A180" s="172"/>
      <c r="B180" s="173"/>
      <c r="C180" s="142" t="s">
        <v>271</v>
      </c>
      <c r="D180" s="142"/>
      <c r="E180" s="142"/>
      <c r="F180" s="142"/>
      <c r="G180" s="142"/>
      <c r="H180" s="142"/>
      <c r="I180" s="142"/>
      <c r="J180" s="142"/>
      <c r="K180" s="142"/>
      <c r="L180" s="177"/>
      <c r="M180" s="175"/>
      <c r="N180" s="178"/>
      <c r="AJ180" s="133"/>
      <c r="AK180" s="81" t="s">
        <v>271</v>
      </c>
    </row>
    <row r="181" customFormat="false" ht="15" hidden="false" customHeight="true" outlineLevel="0" collapsed="false">
      <c r="A181" s="172"/>
      <c r="B181" s="173"/>
      <c r="C181" s="142" t="s">
        <v>272</v>
      </c>
      <c r="D181" s="142"/>
      <c r="E181" s="142"/>
      <c r="F181" s="142"/>
      <c r="G181" s="142"/>
      <c r="H181" s="142"/>
      <c r="I181" s="142"/>
      <c r="J181" s="142"/>
      <c r="K181" s="142"/>
      <c r="L181" s="174" t="n">
        <v>2047.05</v>
      </c>
      <c r="M181" s="175"/>
      <c r="N181" s="176" t="n">
        <v>123416</v>
      </c>
      <c r="AJ181" s="133"/>
      <c r="AK181" s="81" t="s">
        <v>272</v>
      </c>
    </row>
    <row r="182" customFormat="false" ht="15" hidden="false" customHeight="true" outlineLevel="0" collapsed="false">
      <c r="A182" s="172"/>
      <c r="B182" s="173"/>
      <c r="C182" s="142" t="s">
        <v>273</v>
      </c>
      <c r="D182" s="142"/>
      <c r="E182" s="142"/>
      <c r="F182" s="142"/>
      <c r="G182" s="142"/>
      <c r="H182" s="142"/>
      <c r="I182" s="142"/>
      <c r="J182" s="142"/>
      <c r="K182" s="142"/>
      <c r="L182" s="174" t="n">
        <v>8688.2</v>
      </c>
      <c r="M182" s="175"/>
      <c r="N182" s="176" t="n">
        <v>154651</v>
      </c>
      <c r="AJ182" s="133"/>
      <c r="AK182" s="81" t="s">
        <v>273</v>
      </c>
    </row>
    <row r="183" customFormat="false" ht="15" hidden="false" customHeight="true" outlineLevel="0" collapsed="false">
      <c r="A183" s="172"/>
      <c r="B183" s="173"/>
      <c r="C183" s="142" t="s">
        <v>274</v>
      </c>
      <c r="D183" s="142"/>
      <c r="E183" s="142"/>
      <c r="F183" s="142"/>
      <c r="G183" s="142"/>
      <c r="H183" s="142"/>
      <c r="I183" s="142"/>
      <c r="J183" s="142"/>
      <c r="K183" s="142"/>
      <c r="L183" s="179" t="n">
        <v>939.41</v>
      </c>
      <c r="M183" s="175"/>
      <c r="N183" s="176" t="n">
        <v>56636</v>
      </c>
      <c r="AJ183" s="133"/>
      <c r="AK183" s="81" t="s">
        <v>274</v>
      </c>
    </row>
    <row r="184" customFormat="false" ht="15" hidden="false" customHeight="true" outlineLevel="0" collapsed="false">
      <c r="A184" s="172"/>
      <c r="B184" s="173"/>
      <c r="C184" s="142" t="s">
        <v>275</v>
      </c>
      <c r="D184" s="142"/>
      <c r="E184" s="142"/>
      <c r="F184" s="142"/>
      <c r="G184" s="142"/>
      <c r="H184" s="142"/>
      <c r="I184" s="142"/>
      <c r="J184" s="142"/>
      <c r="K184" s="142"/>
      <c r="L184" s="174" t="n">
        <v>873770.78</v>
      </c>
      <c r="M184" s="175"/>
      <c r="N184" s="176" t="n">
        <v>913618</v>
      </c>
      <c r="AJ184" s="133"/>
      <c r="AK184" s="81" t="s">
        <v>275</v>
      </c>
    </row>
    <row r="185" customFormat="false" ht="15" hidden="false" customHeight="true" outlineLevel="0" collapsed="false">
      <c r="A185" s="172"/>
      <c r="B185" s="173"/>
      <c r="C185" s="142" t="s">
        <v>276</v>
      </c>
      <c r="D185" s="142"/>
      <c r="E185" s="142"/>
      <c r="F185" s="142"/>
      <c r="G185" s="142"/>
      <c r="H185" s="142"/>
      <c r="I185" s="142"/>
      <c r="J185" s="142"/>
      <c r="K185" s="142"/>
      <c r="L185" s="177"/>
      <c r="M185" s="175"/>
      <c r="N185" s="178"/>
      <c r="AJ185" s="133"/>
      <c r="AK185" s="81" t="s">
        <v>276</v>
      </c>
    </row>
    <row r="186" customFormat="false" ht="15" hidden="false" customHeight="true" outlineLevel="0" collapsed="false">
      <c r="A186" s="172"/>
      <c r="B186" s="173"/>
      <c r="C186" s="142" t="s">
        <v>277</v>
      </c>
      <c r="D186" s="142"/>
      <c r="E186" s="142"/>
      <c r="F186" s="142"/>
      <c r="G186" s="142"/>
      <c r="H186" s="142"/>
      <c r="I186" s="142"/>
      <c r="J186" s="142"/>
      <c r="K186" s="142"/>
      <c r="L186" s="174" t="n">
        <v>873697.92</v>
      </c>
      <c r="M186" s="175"/>
      <c r="N186" s="176" t="n">
        <v>911474</v>
      </c>
      <c r="AJ186" s="133"/>
      <c r="AK186" s="81" t="s">
        <v>277</v>
      </c>
    </row>
    <row r="187" customFormat="false" ht="15" hidden="false" customHeight="true" outlineLevel="0" collapsed="false">
      <c r="A187" s="172"/>
      <c r="B187" s="173"/>
      <c r="C187" s="142" t="s">
        <v>278</v>
      </c>
      <c r="D187" s="142"/>
      <c r="E187" s="142"/>
      <c r="F187" s="142"/>
      <c r="G187" s="142"/>
      <c r="H187" s="142"/>
      <c r="I187" s="142"/>
      <c r="J187" s="142"/>
      <c r="K187" s="142"/>
      <c r="L187" s="179" t="n">
        <v>72.86</v>
      </c>
      <c r="M187" s="175"/>
      <c r="N187" s="176" t="n">
        <v>2144</v>
      </c>
      <c r="AJ187" s="133"/>
      <c r="AK187" s="81" t="s">
        <v>278</v>
      </c>
    </row>
    <row r="188" customFormat="false" ht="15" hidden="false" customHeight="true" outlineLevel="0" collapsed="false">
      <c r="A188" s="172"/>
      <c r="B188" s="173"/>
      <c r="C188" s="142" t="s">
        <v>280</v>
      </c>
      <c r="D188" s="142"/>
      <c r="E188" s="142"/>
      <c r="F188" s="142"/>
      <c r="G188" s="142"/>
      <c r="H188" s="142"/>
      <c r="I188" s="142"/>
      <c r="J188" s="142"/>
      <c r="K188" s="142"/>
      <c r="L188" s="174" t="n">
        <v>589129.82</v>
      </c>
      <c r="M188" s="175"/>
      <c r="N188" s="176" t="n">
        <v>1147023</v>
      </c>
      <c r="AJ188" s="133"/>
      <c r="AK188" s="81" t="s">
        <v>280</v>
      </c>
    </row>
    <row r="189" customFormat="false" ht="15" hidden="false" customHeight="true" outlineLevel="0" collapsed="false">
      <c r="A189" s="172"/>
      <c r="B189" s="173"/>
      <c r="C189" s="142" t="s">
        <v>281</v>
      </c>
      <c r="D189" s="142"/>
      <c r="E189" s="142"/>
      <c r="F189" s="142"/>
      <c r="G189" s="142"/>
      <c r="H189" s="142"/>
      <c r="I189" s="142"/>
      <c r="J189" s="142"/>
      <c r="K189" s="142"/>
      <c r="L189" s="174" t="n">
        <v>589056.96</v>
      </c>
      <c r="M189" s="175"/>
      <c r="N189" s="176" t="n">
        <v>1144879</v>
      </c>
      <c r="AJ189" s="133"/>
      <c r="AK189" s="81" t="s">
        <v>281</v>
      </c>
    </row>
    <row r="190" customFormat="false" ht="15" hidden="false" customHeight="true" outlineLevel="0" collapsed="false">
      <c r="A190" s="172"/>
      <c r="B190" s="173"/>
      <c r="C190" s="142" t="s">
        <v>282</v>
      </c>
      <c r="D190" s="142"/>
      <c r="E190" s="142"/>
      <c r="F190" s="142"/>
      <c r="G190" s="142"/>
      <c r="H190" s="142"/>
      <c r="I190" s="142"/>
      <c r="J190" s="142"/>
      <c r="K190" s="142"/>
      <c r="L190" s="177"/>
      <c r="M190" s="175"/>
      <c r="N190" s="178"/>
      <c r="AJ190" s="133"/>
      <c r="AK190" s="81" t="s">
        <v>282</v>
      </c>
    </row>
    <row r="191" customFormat="false" ht="15" hidden="false" customHeight="true" outlineLevel="0" collapsed="false">
      <c r="A191" s="172"/>
      <c r="B191" s="173"/>
      <c r="C191" s="142" t="s">
        <v>283</v>
      </c>
      <c r="D191" s="142"/>
      <c r="E191" s="142"/>
      <c r="F191" s="142"/>
      <c r="G191" s="142"/>
      <c r="H191" s="142"/>
      <c r="I191" s="142"/>
      <c r="J191" s="142"/>
      <c r="K191" s="142"/>
      <c r="L191" s="174" t="n">
        <v>1886.51</v>
      </c>
      <c r="M191" s="175"/>
      <c r="N191" s="176" t="n">
        <v>113738</v>
      </c>
      <c r="AJ191" s="133"/>
      <c r="AK191" s="81" t="s">
        <v>283</v>
      </c>
    </row>
    <row r="192" customFormat="false" ht="15" hidden="false" customHeight="true" outlineLevel="0" collapsed="false">
      <c r="A192" s="172"/>
      <c r="B192" s="173"/>
      <c r="C192" s="142" t="s">
        <v>284</v>
      </c>
      <c r="D192" s="142"/>
      <c r="E192" s="142"/>
      <c r="F192" s="142"/>
      <c r="G192" s="142"/>
      <c r="H192" s="142"/>
      <c r="I192" s="142"/>
      <c r="J192" s="142"/>
      <c r="K192" s="142"/>
      <c r="L192" s="174" t="n">
        <v>8204.85</v>
      </c>
      <c r="M192" s="175"/>
      <c r="N192" s="176" t="n">
        <v>146047</v>
      </c>
      <c r="AJ192" s="133"/>
      <c r="AK192" s="81" t="s">
        <v>284</v>
      </c>
    </row>
    <row r="193" customFormat="false" ht="15" hidden="false" customHeight="true" outlineLevel="0" collapsed="false">
      <c r="A193" s="172"/>
      <c r="B193" s="173"/>
      <c r="C193" s="142" t="s">
        <v>285</v>
      </c>
      <c r="D193" s="142"/>
      <c r="E193" s="142"/>
      <c r="F193" s="142"/>
      <c r="G193" s="142"/>
      <c r="H193" s="142"/>
      <c r="I193" s="142"/>
      <c r="J193" s="142"/>
      <c r="K193" s="142"/>
      <c r="L193" s="179" t="n">
        <v>891.5</v>
      </c>
      <c r="M193" s="175"/>
      <c r="N193" s="176" t="n">
        <v>53748</v>
      </c>
      <c r="AJ193" s="133"/>
      <c r="AK193" s="81" t="s">
        <v>285</v>
      </c>
    </row>
    <row r="194" customFormat="false" ht="15" hidden="false" customHeight="true" outlineLevel="0" collapsed="false">
      <c r="A194" s="172"/>
      <c r="B194" s="173"/>
      <c r="C194" s="142" t="s">
        <v>286</v>
      </c>
      <c r="D194" s="142"/>
      <c r="E194" s="142"/>
      <c r="F194" s="142"/>
      <c r="G194" s="142"/>
      <c r="H194" s="142"/>
      <c r="I194" s="142"/>
      <c r="J194" s="142"/>
      <c r="K194" s="142"/>
      <c r="L194" s="174" t="n">
        <v>574437.42</v>
      </c>
      <c r="M194" s="175"/>
      <c r="N194" s="176" t="n">
        <v>612091</v>
      </c>
      <c r="AJ194" s="133"/>
      <c r="AK194" s="81" t="s">
        <v>286</v>
      </c>
    </row>
    <row r="195" customFormat="false" ht="15" hidden="false" customHeight="true" outlineLevel="0" collapsed="false">
      <c r="A195" s="172"/>
      <c r="B195" s="173"/>
      <c r="C195" s="142" t="s">
        <v>287</v>
      </c>
      <c r="D195" s="142"/>
      <c r="E195" s="142"/>
      <c r="F195" s="142"/>
      <c r="G195" s="142"/>
      <c r="H195" s="142"/>
      <c r="I195" s="142"/>
      <c r="J195" s="142"/>
      <c r="K195" s="142"/>
      <c r="L195" s="174" t="n">
        <v>2861.37</v>
      </c>
      <c r="M195" s="175"/>
      <c r="N195" s="176" t="n">
        <v>172510</v>
      </c>
      <c r="AJ195" s="133"/>
      <c r="AK195" s="81" t="s">
        <v>287</v>
      </c>
    </row>
    <row r="196" customFormat="false" ht="15" hidden="false" customHeight="true" outlineLevel="0" collapsed="false">
      <c r="A196" s="172"/>
      <c r="B196" s="173"/>
      <c r="C196" s="142" t="s">
        <v>288</v>
      </c>
      <c r="D196" s="142"/>
      <c r="E196" s="142"/>
      <c r="F196" s="142"/>
      <c r="G196" s="142"/>
      <c r="H196" s="142"/>
      <c r="I196" s="142"/>
      <c r="J196" s="142"/>
      <c r="K196" s="142"/>
      <c r="L196" s="174" t="n">
        <v>1666.81</v>
      </c>
      <c r="M196" s="175"/>
      <c r="N196" s="176" t="n">
        <v>100493</v>
      </c>
      <c r="AJ196" s="133"/>
      <c r="AK196" s="81" t="s">
        <v>288</v>
      </c>
    </row>
    <row r="197" customFormat="false" ht="15" hidden="false" customHeight="true" outlineLevel="0" collapsed="false">
      <c r="A197" s="172"/>
      <c r="B197" s="173"/>
      <c r="C197" s="142" t="s">
        <v>290</v>
      </c>
      <c r="D197" s="142"/>
      <c r="E197" s="142"/>
      <c r="F197" s="142"/>
      <c r="G197" s="142"/>
      <c r="H197" s="142"/>
      <c r="I197" s="142"/>
      <c r="J197" s="142"/>
      <c r="K197" s="142"/>
      <c r="L197" s="179" t="n">
        <v>72.86</v>
      </c>
      <c r="M197" s="175"/>
      <c r="N197" s="176" t="n">
        <v>2144</v>
      </c>
      <c r="AJ197" s="133"/>
      <c r="AK197" s="81" t="s">
        <v>290</v>
      </c>
    </row>
    <row r="198" customFormat="false" ht="15" hidden="false" customHeight="true" outlineLevel="0" collapsed="false">
      <c r="A198" s="172"/>
      <c r="B198" s="173"/>
      <c r="C198" s="142" t="s">
        <v>291</v>
      </c>
      <c r="D198" s="142"/>
      <c r="E198" s="142"/>
      <c r="F198" s="142"/>
      <c r="G198" s="142"/>
      <c r="H198" s="142"/>
      <c r="I198" s="142"/>
      <c r="J198" s="142"/>
      <c r="K198" s="142"/>
      <c r="L198" s="174" t="n">
        <v>300212.9</v>
      </c>
      <c r="M198" s="175"/>
      <c r="N198" s="176" t="n">
        <v>336264</v>
      </c>
      <c r="AJ198" s="133"/>
      <c r="AK198" s="81" t="s">
        <v>291</v>
      </c>
    </row>
    <row r="199" customFormat="false" ht="15" hidden="false" customHeight="true" outlineLevel="0" collapsed="false">
      <c r="A199" s="172"/>
      <c r="B199" s="173"/>
      <c r="C199" s="142" t="s">
        <v>271</v>
      </c>
      <c r="D199" s="142"/>
      <c r="E199" s="142"/>
      <c r="F199" s="142"/>
      <c r="G199" s="142"/>
      <c r="H199" s="142"/>
      <c r="I199" s="142"/>
      <c r="J199" s="142"/>
      <c r="K199" s="142"/>
      <c r="L199" s="177"/>
      <c r="M199" s="175"/>
      <c r="N199" s="178"/>
      <c r="AJ199" s="133"/>
      <c r="AK199" s="81" t="s">
        <v>271</v>
      </c>
    </row>
    <row r="200" customFormat="false" ht="15" hidden="false" customHeight="true" outlineLevel="0" collapsed="false">
      <c r="A200" s="172"/>
      <c r="B200" s="173"/>
      <c r="C200" s="142" t="s">
        <v>292</v>
      </c>
      <c r="D200" s="142"/>
      <c r="E200" s="142"/>
      <c r="F200" s="142"/>
      <c r="G200" s="142"/>
      <c r="H200" s="142"/>
      <c r="I200" s="142"/>
      <c r="J200" s="142"/>
      <c r="K200" s="142"/>
      <c r="L200" s="179" t="n">
        <v>160.54</v>
      </c>
      <c r="M200" s="175"/>
      <c r="N200" s="176" t="n">
        <v>9678</v>
      </c>
      <c r="AJ200" s="133"/>
      <c r="AK200" s="81" t="s">
        <v>292</v>
      </c>
    </row>
    <row r="201" customFormat="false" ht="15" hidden="false" customHeight="true" outlineLevel="0" collapsed="false">
      <c r="A201" s="172"/>
      <c r="B201" s="173"/>
      <c r="C201" s="142" t="s">
        <v>293</v>
      </c>
      <c r="D201" s="142"/>
      <c r="E201" s="142"/>
      <c r="F201" s="142"/>
      <c r="G201" s="142"/>
      <c r="H201" s="142"/>
      <c r="I201" s="142"/>
      <c r="J201" s="142"/>
      <c r="K201" s="142"/>
      <c r="L201" s="179" t="n">
        <v>483.35</v>
      </c>
      <c r="M201" s="175"/>
      <c r="N201" s="176" t="n">
        <v>8604</v>
      </c>
      <c r="AJ201" s="133"/>
      <c r="AK201" s="81" t="s">
        <v>293</v>
      </c>
    </row>
    <row r="202" customFormat="false" ht="15" hidden="false" customHeight="true" outlineLevel="0" collapsed="false">
      <c r="A202" s="172"/>
      <c r="B202" s="173"/>
      <c r="C202" s="142" t="s">
        <v>294</v>
      </c>
      <c r="D202" s="142"/>
      <c r="E202" s="142"/>
      <c r="F202" s="142"/>
      <c r="G202" s="142"/>
      <c r="H202" s="142"/>
      <c r="I202" s="142"/>
      <c r="J202" s="142"/>
      <c r="K202" s="142"/>
      <c r="L202" s="179" t="n">
        <v>47.91</v>
      </c>
      <c r="M202" s="175"/>
      <c r="N202" s="176" t="n">
        <v>2888</v>
      </c>
      <c r="AJ202" s="133"/>
      <c r="AK202" s="81" t="s">
        <v>294</v>
      </c>
    </row>
    <row r="203" customFormat="false" ht="15" hidden="false" customHeight="true" outlineLevel="0" collapsed="false">
      <c r="A203" s="172"/>
      <c r="B203" s="173"/>
      <c r="C203" s="142" t="s">
        <v>295</v>
      </c>
      <c r="D203" s="142"/>
      <c r="E203" s="142"/>
      <c r="F203" s="142"/>
      <c r="G203" s="142"/>
      <c r="H203" s="142"/>
      <c r="I203" s="142"/>
      <c r="J203" s="142"/>
      <c r="K203" s="142"/>
      <c r="L203" s="174" t="n">
        <v>299260.5</v>
      </c>
      <c r="M203" s="175"/>
      <c r="N203" s="176" t="n">
        <v>299383</v>
      </c>
      <c r="AJ203" s="133"/>
      <c r="AK203" s="81" t="s">
        <v>295</v>
      </c>
    </row>
    <row r="204" customFormat="false" ht="15" hidden="false" customHeight="true" outlineLevel="0" collapsed="false">
      <c r="A204" s="172"/>
      <c r="B204" s="173"/>
      <c r="C204" s="142" t="s">
        <v>296</v>
      </c>
      <c r="D204" s="142"/>
      <c r="E204" s="142"/>
      <c r="F204" s="142"/>
      <c r="G204" s="142"/>
      <c r="H204" s="142"/>
      <c r="I204" s="142"/>
      <c r="J204" s="142"/>
      <c r="K204" s="142"/>
      <c r="L204" s="179" t="n">
        <v>202.19</v>
      </c>
      <c r="M204" s="175"/>
      <c r="N204" s="176" t="n">
        <v>12190</v>
      </c>
      <c r="AJ204" s="133"/>
      <c r="AK204" s="81" t="s">
        <v>296</v>
      </c>
    </row>
    <row r="205" customFormat="false" ht="15" hidden="false" customHeight="true" outlineLevel="0" collapsed="false">
      <c r="A205" s="172"/>
      <c r="B205" s="173"/>
      <c r="C205" s="142" t="s">
        <v>297</v>
      </c>
      <c r="D205" s="142"/>
      <c r="E205" s="142"/>
      <c r="F205" s="142"/>
      <c r="G205" s="142"/>
      <c r="H205" s="142"/>
      <c r="I205" s="142"/>
      <c r="J205" s="142"/>
      <c r="K205" s="142"/>
      <c r="L205" s="179" t="n">
        <v>106.32</v>
      </c>
      <c r="M205" s="175"/>
      <c r="N205" s="176" t="n">
        <v>6409</v>
      </c>
      <c r="AJ205" s="133"/>
      <c r="AK205" s="81" t="s">
        <v>297</v>
      </c>
    </row>
    <row r="206" customFormat="false" ht="15" hidden="false" customHeight="true" outlineLevel="0" collapsed="false">
      <c r="A206" s="172"/>
      <c r="B206" s="180"/>
      <c r="C206" s="181" t="s">
        <v>298</v>
      </c>
      <c r="D206" s="181"/>
      <c r="E206" s="181"/>
      <c r="F206" s="181"/>
      <c r="G206" s="181"/>
      <c r="H206" s="181"/>
      <c r="I206" s="181"/>
      <c r="J206" s="181"/>
      <c r="K206" s="181"/>
      <c r="L206" s="182" t="n">
        <v>889342.72</v>
      </c>
      <c r="M206" s="183"/>
      <c r="N206" s="184" t="n">
        <v>1483287</v>
      </c>
      <c r="AJ206" s="133"/>
      <c r="AL206" s="133" t="s">
        <v>298</v>
      </c>
    </row>
    <row r="207" customFormat="false" ht="15" hidden="false" customHeight="true" outlineLevel="0" collapsed="false">
      <c r="A207" s="172"/>
      <c r="B207" s="173"/>
      <c r="C207" s="142" t="s">
        <v>299</v>
      </c>
      <c r="D207" s="142"/>
      <c r="E207" s="142"/>
      <c r="F207" s="142"/>
      <c r="G207" s="142"/>
      <c r="H207" s="142"/>
      <c r="I207" s="142"/>
      <c r="J207" s="142"/>
      <c r="K207" s="142"/>
      <c r="L207" s="174" t="n">
        <v>2986.46</v>
      </c>
      <c r="M207" s="175"/>
      <c r="N207" s="176" t="n">
        <v>180052</v>
      </c>
      <c r="AJ207" s="133"/>
      <c r="AK207" s="81" t="s">
        <v>299</v>
      </c>
      <c r="AL207" s="133"/>
    </row>
    <row r="208" customFormat="false" ht="15" hidden="false" customHeight="true" outlineLevel="0" collapsed="false">
      <c r="A208" s="172"/>
      <c r="B208" s="173"/>
      <c r="C208" s="142" t="s">
        <v>300</v>
      </c>
      <c r="D208" s="142"/>
      <c r="E208" s="142"/>
      <c r="F208" s="142"/>
      <c r="G208" s="142"/>
      <c r="H208" s="142"/>
      <c r="I208" s="142"/>
      <c r="J208" s="142"/>
      <c r="K208" s="142"/>
      <c r="L208" s="174" t="n">
        <v>3063.56</v>
      </c>
      <c r="M208" s="175"/>
      <c r="N208" s="176" t="n">
        <v>184700</v>
      </c>
      <c r="AJ208" s="133"/>
      <c r="AK208" s="81" t="s">
        <v>300</v>
      </c>
      <c r="AL208" s="133"/>
    </row>
    <row r="209" customFormat="false" ht="15" hidden="false" customHeight="true" outlineLevel="0" collapsed="false">
      <c r="A209" s="172"/>
      <c r="B209" s="173"/>
      <c r="C209" s="142" t="s">
        <v>301</v>
      </c>
      <c r="D209" s="142"/>
      <c r="E209" s="142"/>
      <c r="F209" s="142"/>
      <c r="G209" s="142"/>
      <c r="H209" s="142"/>
      <c r="I209" s="142"/>
      <c r="J209" s="142"/>
      <c r="K209" s="142"/>
      <c r="L209" s="174" t="n">
        <v>1773.13</v>
      </c>
      <c r="M209" s="175"/>
      <c r="N209" s="176" t="n">
        <v>106902</v>
      </c>
      <c r="AJ209" s="133"/>
      <c r="AK209" s="81" t="s">
        <v>301</v>
      </c>
      <c r="AL209" s="133"/>
    </row>
    <row r="210" customFormat="false" ht="15" hidden="false" customHeight="true" outlineLevel="0" collapsed="false">
      <c r="A210" s="172"/>
      <c r="B210" s="173"/>
      <c r="C210" s="142" t="s">
        <v>302</v>
      </c>
      <c r="D210" s="142"/>
      <c r="E210" s="142"/>
      <c r="F210" s="142"/>
      <c r="G210" s="142"/>
      <c r="H210" s="142"/>
      <c r="I210" s="142"/>
      <c r="J210" s="142"/>
      <c r="K210" s="142"/>
      <c r="L210" s="174" t="n">
        <v>16924.97</v>
      </c>
      <c r="M210" s="175"/>
      <c r="N210" s="176" t="n">
        <v>16925</v>
      </c>
      <c r="AJ210" s="133"/>
      <c r="AK210" s="81" t="s">
        <v>302</v>
      </c>
      <c r="AL210" s="133"/>
    </row>
    <row r="211" customFormat="false" ht="15" hidden="false" customHeight="true" outlineLevel="0" collapsed="false">
      <c r="A211" s="172"/>
      <c r="B211" s="173"/>
      <c r="C211" s="142" t="s">
        <v>303</v>
      </c>
      <c r="D211" s="142"/>
      <c r="E211" s="142"/>
      <c r="F211" s="142"/>
      <c r="G211" s="142"/>
      <c r="H211" s="142"/>
      <c r="I211" s="142"/>
      <c r="J211" s="142"/>
      <c r="K211" s="142"/>
      <c r="L211" s="174" t="n">
        <v>134841</v>
      </c>
      <c r="M211" s="175"/>
      <c r="N211" s="176" t="n">
        <v>134841</v>
      </c>
      <c r="AJ211" s="133"/>
      <c r="AK211" s="81" t="s">
        <v>303</v>
      </c>
      <c r="AL211" s="133"/>
    </row>
    <row r="212" customFormat="false" ht="15" hidden="false" customHeight="true" outlineLevel="0" collapsed="false">
      <c r="A212" s="172"/>
      <c r="B212" s="180"/>
      <c r="C212" s="181" t="s">
        <v>298</v>
      </c>
      <c r="D212" s="181"/>
      <c r="E212" s="181"/>
      <c r="F212" s="181"/>
      <c r="G212" s="181"/>
      <c r="H212" s="181"/>
      <c r="I212" s="181"/>
      <c r="J212" s="181"/>
      <c r="K212" s="181"/>
      <c r="L212" s="182" t="n">
        <v>1041108.69</v>
      </c>
      <c r="M212" s="183"/>
      <c r="N212" s="184" t="n">
        <v>1635053</v>
      </c>
      <c r="AJ212" s="133"/>
      <c r="AL212" s="133" t="s">
        <v>298</v>
      </c>
    </row>
    <row r="213" customFormat="false" ht="15" hidden="false" customHeight="true" outlineLevel="0" collapsed="false">
      <c r="A213" s="172"/>
      <c r="B213" s="173"/>
      <c r="C213" s="142" t="s">
        <v>304</v>
      </c>
      <c r="D213" s="142"/>
      <c r="E213" s="142"/>
      <c r="F213" s="142"/>
      <c r="G213" s="142"/>
      <c r="H213" s="142"/>
      <c r="I213" s="142"/>
      <c r="J213" s="142"/>
      <c r="K213" s="142"/>
      <c r="L213" s="174" t="n">
        <v>48932.11</v>
      </c>
      <c r="M213" s="175"/>
      <c r="N213" s="176" t="n">
        <v>76847</v>
      </c>
      <c r="AJ213" s="133"/>
      <c r="AK213" s="81" t="s">
        <v>304</v>
      </c>
      <c r="AL213" s="133"/>
    </row>
    <row r="214" customFormat="false" ht="15" hidden="false" customHeight="true" outlineLevel="0" collapsed="false">
      <c r="A214" s="172"/>
      <c r="B214" s="180"/>
      <c r="C214" s="181" t="s">
        <v>305</v>
      </c>
      <c r="D214" s="181"/>
      <c r="E214" s="181"/>
      <c r="F214" s="181"/>
      <c r="G214" s="181"/>
      <c r="H214" s="181"/>
      <c r="I214" s="181"/>
      <c r="J214" s="181"/>
      <c r="K214" s="181"/>
      <c r="L214" s="182" t="n">
        <v>1090040.8</v>
      </c>
      <c r="M214" s="183"/>
      <c r="N214" s="184" t="n">
        <v>1711900</v>
      </c>
      <c r="AJ214" s="133"/>
      <c r="AL214" s="133"/>
      <c r="AM214" s="133" t="s">
        <v>305</v>
      </c>
    </row>
    <row r="215" customFormat="false" ht="13.5" hidden="true" customHeight="true" outlineLevel="0" collapsed="false">
      <c r="B215" s="153"/>
      <c r="C215" s="151"/>
      <c r="D215" s="151"/>
      <c r="E215" s="151"/>
      <c r="F215" s="151"/>
      <c r="G215" s="151"/>
      <c r="H215" s="151"/>
      <c r="I215" s="151"/>
      <c r="J215" s="151"/>
      <c r="K215" s="151"/>
      <c r="L215" s="182"/>
      <c r="M215" s="185"/>
      <c r="N215" s="186"/>
    </row>
    <row r="216" customFormat="false" ht="19.5" hidden="true" customHeight="true" outlineLevel="0" collapsed="false">
      <c r="A216" s="83"/>
      <c r="B216" s="85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85"/>
      <c r="N216" s="85"/>
      <c r="O216" s="85"/>
      <c r="P216" s="85"/>
      <c r="Q216" s="85"/>
      <c r="R216" s="85"/>
      <c r="S216" s="85"/>
      <c r="T216" s="85"/>
      <c r="U216" s="85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85"/>
      <c r="AS216" s="85"/>
      <c r="AT216" s="85"/>
      <c r="AU216" s="85"/>
      <c r="AV216" s="85"/>
      <c r="AW216" s="85"/>
      <c r="AX216" s="85"/>
      <c r="AY216" s="85"/>
      <c r="AZ216" s="85"/>
      <c r="BA216" s="85"/>
      <c r="BB216" s="85"/>
      <c r="BC216" s="85"/>
      <c r="BD216" s="85"/>
      <c r="BE216" s="85"/>
      <c r="BF216" s="85"/>
      <c r="BG216" s="85"/>
      <c r="BH216" s="85"/>
      <c r="BI216" s="85"/>
      <c r="BJ216" s="85"/>
      <c r="BK216" s="85"/>
      <c r="BL216" s="85"/>
    </row>
    <row r="217" s="190" customFormat="true" ht="22.5" hidden="true" customHeight="true" outlineLevel="0" collapsed="false">
      <c r="A217" s="191" t="s">
        <v>306</v>
      </c>
      <c r="B217" s="191"/>
      <c r="C217" s="191"/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64"/>
      <c r="P217" s="164"/>
      <c r="Q217" s="80"/>
      <c r="R217" s="80"/>
      <c r="S217" s="80"/>
      <c r="T217" s="80"/>
      <c r="U217" s="80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0"/>
      <c r="AS217" s="80"/>
      <c r="AT217" s="80"/>
      <c r="AU217" s="80"/>
      <c r="AV217" s="80"/>
      <c r="AW217" s="80"/>
      <c r="AX217" s="80"/>
      <c r="AY217" s="80"/>
      <c r="AZ217" s="80"/>
      <c r="BA217" s="80"/>
      <c r="BB217" s="80"/>
      <c r="BC217" s="80"/>
      <c r="BD217" s="80"/>
      <c r="BE217" s="80"/>
      <c r="BF217" s="80"/>
      <c r="BG217" s="80"/>
      <c r="BH217" s="80"/>
      <c r="BI217" s="80"/>
      <c r="BJ217" s="80"/>
      <c r="BK217" s="80"/>
      <c r="BL217" s="80"/>
    </row>
    <row r="218" s="190" customFormat="true" ht="12.75" hidden="true" customHeight="true" outlineLevel="0" collapsed="false">
      <c r="A218" s="191" t="s">
        <v>307</v>
      </c>
      <c r="B218" s="191"/>
      <c r="C218" s="191"/>
      <c r="D218" s="191"/>
      <c r="E218" s="191"/>
      <c r="F218" s="191"/>
      <c r="G218" s="191"/>
      <c r="H218" s="191"/>
      <c r="I218" s="191"/>
      <c r="J218" s="191"/>
      <c r="K218" s="191"/>
      <c r="L218" s="191"/>
      <c r="M218" s="191"/>
      <c r="N218" s="191"/>
      <c r="O218" s="164"/>
      <c r="P218" s="164"/>
      <c r="Q218" s="80"/>
      <c r="R218" s="80"/>
      <c r="S218" s="80"/>
      <c r="T218" s="80"/>
      <c r="U218" s="80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0"/>
      <c r="AS218" s="80"/>
      <c r="AT218" s="80"/>
      <c r="AU218" s="80"/>
      <c r="AV218" s="80"/>
      <c r="AW218" s="80"/>
      <c r="AX218" s="80"/>
      <c r="AY218" s="80"/>
      <c r="AZ218" s="80"/>
      <c r="BA218" s="80"/>
      <c r="BB218" s="80"/>
      <c r="BC218" s="80"/>
      <c r="BD218" s="80"/>
      <c r="BE218" s="80"/>
      <c r="BF218" s="80"/>
      <c r="BG218" s="80"/>
      <c r="BH218" s="80"/>
      <c r="BI218" s="80"/>
      <c r="BJ218" s="80"/>
      <c r="BK218" s="80"/>
      <c r="BL218" s="80"/>
    </row>
    <row r="219" s="190" customFormat="true" ht="12.75" hidden="true" customHeight="true" outlineLevel="0" collapsed="false">
      <c r="A219" s="191" t="s">
        <v>308</v>
      </c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64"/>
      <c r="P219" s="164"/>
      <c r="Q219" s="80"/>
      <c r="R219" s="80"/>
      <c r="S219" s="80"/>
      <c r="T219" s="80"/>
      <c r="U219" s="80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0"/>
      <c r="AS219" s="80"/>
      <c r="AT219" s="80"/>
      <c r="AU219" s="80"/>
      <c r="AV219" s="80"/>
      <c r="AW219" s="80"/>
      <c r="AX219" s="80"/>
      <c r="AY219" s="80"/>
      <c r="AZ219" s="80"/>
      <c r="BA219" s="80"/>
      <c r="BB219" s="80"/>
      <c r="BC219" s="80"/>
      <c r="BD219" s="80"/>
      <c r="BE219" s="80"/>
      <c r="BF219" s="80"/>
      <c r="BG219" s="80"/>
      <c r="BH219" s="80"/>
      <c r="BI219" s="80"/>
      <c r="BJ219" s="80"/>
      <c r="BK219" s="80"/>
      <c r="BL219" s="80"/>
    </row>
    <row r="220" s="190" customFormat="true" ht="19.5" hidden="false" customHeight="true" outlineLevel="0" collapsed="false">
      <c r="A220" s="79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0"/>
      <c r="AS220" s="80"/>
      <c r="AT220" s="80"/>
      <c r="AU220" s="80"/>
      <c r="AV220" s="80"/>
      <c r="AW220" s="80"/>
      <c r="AX220" s="80"/>
      <c r="AY220" s="80"/>
      <c r="AZ220" s="80"/>
      <c r="BA220" s="80"/>
      <c r="BB220" s="80"/>
      <c r="BC220" s="80"/>
      <c r="BD220" s="80"/>
      <c r="BE220" s="80"/>
      <c r="BF220" s="80"/>
      <c r="BG220" s="80"/>
      <c r="BH220" s="80"/>
      <c r="BI220" s="80"/>
      <c r="BJ220" s="80"/>
      <c r="BK220" s="80"/>
      <c r="BL220" s="80"/>
    </row>
    <row r="221" s="190" customFormat="true" ht="15" hidden="false" customHeight="false" outlineLevel="0" collapsed="false">
      <c r="A221" s="79"/>
      <c r="B221" s="192"/>
      <c r="C221" s="80"/>
      <c r="D221" s="192"/>
      <c r="E221" s="80"/>
      <c r="F221" s="192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0"/>
      <c r="AS221" s="80"/>
      <c r="AT221" s="80"/>
      <c r="AU221" s="80"/>
      <c r="AV221" s="80"/>
      <c r="AW221" s="80"/>
      <c r="AX221" s="80"/>
      <c r="AY221" s="80"/>
      <c r="AZ221" s="80"/>
      <c r="BA221" s="80"/>
      <c r="BB221" s="80"/>
      <c r="BC221" s="80"/>
      <c r="BD221" s="80"/>
      <c r="BE221" s="80"/>
      <c r="BF221" s="80"/>
      <c r="BG221" s="80"/>
      <c r="BH221" s="80"/>
      <c r="BI221" s="80"/>
      <c r="BJ221" s="80"/>
      <c r="BK221" s="80"/>
      <c r="BL221" s="80"/>
    </row>
  </sheetData>
  <mergeCells count="20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C47:E47"/>
    <mergeCell ref="C48:E48"/>
    <mergeCell ref="A49:N49"/>
    <mergeCell ref="C50:E50"/>
    <mergeCell ref="C51:E51"/>
    <mergeCell ref="C52:E52"/>
    <mergeCell ref="C53:E53"/>
    <mergeCell ref="A55:N55"/>
    <mergeCell ref="A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A67:N67"/>
    <mergeCell ref="C68:E68"/>
    <mergeCell ref="C69:E69"/>
    <mergeCell ref="A70:N70"/>
    <mergeCell ref="C71:E71"/>
    <mergeCell ref="C72:E72"/>
    <mergeCell ref="C73:E73"/>
    <mergeCell ref="C74:E74"/>
    <mergeCell ref="C75:E75"/>
    <mergeCell ref="C76:E76"/>
    <mergeCell ref="A77:N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A92:N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A104:N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A158:N158"/>
    <mergeCell ref="A159:N159"/>
    <mergeCell ref="C160:E160"/>
    <mergeCell ref="C161:E161"/>
    <mergeCell ref="A163:N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8:K178"/>
    <mergeCell ref="C179:K179"/>
    <mergeCell ref="C180:K180"/>
    <mergeCell ref="C181:K181"/>
    <mergeCell ref="C182:K182"/>
    <mergeCell ref="C183:K183"/>
    <mergeCell ref="C184:K184"/>
    <mergeCell ref="C185:K185"/>
    <mergeCell ref="C186:K186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A217:N217"/>
    <mergeCell ref="A218:N218"/>
    <mergeCell ref="A219:N21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rowBreaks count="2" manualBreakCount="2">
    <brk id="78" man="true" max="16383" min="0"/>
    <brk id="14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16777216"/>
  <sheetViews>
    <sheetView showFormulas="false" showGridLines="true" showRowColHeaders="true" showZeros="true" rightToLeft="false" tabSelected="false" showOutlineSymbols="true" defaultGridColor="true" view="pageBreakPreview" topLeftCell="A199" colorId="64" zoomScale="90" zoomScaleNormal="65" zoomScalePageLayoutView="90" workbookViewId="0">
      <selection pane="topLeft" activeCell="A221" activeCellId="0" sqref="A22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79" width="9.14"/>
    <col collapsed="false" customWidth="true" hidden="false" outlineLevel="0" max="2" min="2" style="80" width="20.14"/>
    <col collapsed="false" customWidth="true" hidden="false" outlineLevel="0" max="3" min="3" style="80" width="13.42"/>
    <col collapsed="false" customWidth="true" hidden="false" outlineLevel="0" max="4" min="4" style="80" width="12.86"/>
    <col collapsed="false" customWidth="true" hidden="false" outlineLevel="0" max="5" min="5" style="80" width="13.29"/>
    <col collapsed="false" customWidth="true" hidden="false" outlineLevel="0" max="6" min="6" style="80" width="8.57"/>
    <col collapsed="false" customWidth="true" hidden="false" outlineLevel="0" max="7" min="7" style="80" width="10.57"/>
    <col collapsed="false" customWidth="true" hidden="false" outlineLevel="0" max="8" min="8" style="80" width="8.42"/>
    <col collapsed="false" customWidth="true" hidden="false" outlineLevel="0" max="9" min="9" style="80" width="13"/>
    <col collapsed="false" customWidth="true" hidden="false" outlineLevel="0" max="10" min="10" style="80" width="12.42"/>
    <col collapsed="false" customWidth="true" hidden="false" outlineLevel="0" max="11" min="11" style="80" width="8.57"/>
    <col collapsed="false" customWidth="true" hidden="false" outlineLevel="0" max="12" min="12" style="80" width="12.86"/>
    <col collapsed="false" customWidth="true" hidden="false" outlineLevel="0" max="13" min="13" style="80" width="7.42"/>
    <col collapsed="false" customWidth="true" hidden="false" outlineLevel="0" max="14" min="14" style="80" width="13.42"/>
    <col collapsed="false" customWidth="true" hidden="true" outlineLevel="0" max="15" min="15" style="80" width="14.57"/>
    <col collapsed="false" customWidth="true" hidden="true" outlineLevel="0" max="16" min="16" style="80" width="78.29"/>
    <col collapsed="false" customWidth="true" hidden="true" outlineLevel="0" max="17" min="17" style="80" width="73.71"/>
    <col collapsed="false" customWidth="false" hidden="false" outlineLevel="0" max="21" min="18" style="80" width="9.14"/>
    <col collapsed="false" customWidth="true" hidden="true" outlineLevel="0" max="27" min="22" style="81" width="86.71"/>
    <col collapsed="false" customWidth="true" hidden="true" outlineLevel="0" max="30" min="28" style="81" width="164.14"/>
    <col collapsed="false" customWidth="true" hidden="true" outlineLevel="0" max="31" min="31" style="81" width="34.71"/>
    <col collapsed="false" customWidth="true" hidden="true" outlineLevel="0" max="33" min="32" style="81" width="164.14"/>
    <col collapsed="false" customWidth="true" hidden="true" outlineLevel="0" max="35" min="34" style="81" width="39.57"/>
    <col collapsed="false" customWidth="true" hidden="true" outlineLevel="0" max="39" min="36" style="81" width="101.14"/>
    <col collapsed="false" customWidth="true" hidden="true" outlineLevel="0" max="40" min="40" style="81" width="58.71"/>
    <col collapsed="false" customWidth="true" hidden="true" outlineLevel="0" max="41" min="41" style="81" width="55.29"/>
    <col collapsed="false" customWidth="true" hidden="true" outlineLevel="0" max="42" min="42" style="81" width="58.71"/>
    <col collapsed="false" customWidth="true" hidden="true" outlineLevel="0" max="43" min="43" style="81" width="55.29"/>
    <col collapsed="false" customWidth="false" hidden="false" outlineLevel="0" max="64" min="44" style="80" width="9.14"/>
  </cols>
  <sheetData>
    <row r="1" customFormat="false" ht="15" hidden="false" customHeight="false" outlineLevel="0" collapsed="false">
      <c r="N1" s="82" t="s">
        <v>35</v>
      </c>
    </row>
    <row r="2" customFormat="false" ht="11.25" hidden="false" customHeight="true" outlineLevel="0" collapsed="false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4" t="s">
        <v>36</v>
      </c>
    </row>
    <row r="3" customFormat="false" ht="6.75" hidden="false" customHeight="true" outlineLevel="0" collapsed="false">
      <c r="A3" s="83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2"/>
    </row>
    <row r="4" customFormat="false" ht="2.25" hidden="false" customHeight="true" outlineLevel="0" collapsed="false">
      <c r="A4" s="86"/>
      <c r="B4" s="87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customFormat="false" ht="11.25" hidden="false" customHeight="true" outlineLevel="0" collapsed="false">
      <c r="A5" s="86" t="s">
        <v>37</v>
      </c>
      <c r="B5" s="87"/>
      <c r="C5" s="83"/>
      <c r="E5" s="83"/>
      <c r="F5" s="83"/>
      <c r="G5" s="88" t="s">
        <v>38</v>
      </c>
      <c r="H5" s="88"/>
      <c r="I5" s="88"/>
      <c r="J5" s="88"/>
      <c r="K5" s="88"/>
      <c r="L5" s="88"/>
      <c r="M5" s="88"/>
      <c r="N5" s="88"/>
    </row>
    <row r="6" customFormat="false" ht="45" hidden="true" customHeight="true" outlineLevel="0" collapsed="false">
      <c r="A6" s="86" t="s">
        <v>39</v>
      </c>
      <c r="B6" s="87"/>
      <c r="C6" s="83"/>
      <c r="E6" s="89"/>
      <c r="F6" s="89"/>
      <c r="G6" s="90" t="s">
        <v>40</v>
      </c>
      <c r="H6" s="90"/>
      <c r="I6" s="90"/>
      <c r="J6" s="90"/>
      <c r="K6" s="90"/>
      <c r="L6" s="90"/>
      <c r="M6" s="90"/>
      <c r="N6" s="90"/>
      <c r="V6" s="91" t="s">
        <v>40</v>
      </c>
    </row>
    <row r="7" customFormat="false" ht="101.25" hidden="true" customHeight="true" outlineLevel="0" collapsed="false">
      <c r="A7" s="92" t="s">
        <v>41</v>
      </c>
      <c r="B7" s="92"/>
      <c r="C7" s="92"/>
      <c r="D7" s="92"/>
      <c r="E7" s="92"/>
      <c r="F7" s="92"/>
      <c r="G7" s="90" t="s">
        <v>42</v>
      </c>
      <c r="H7" s="90"/>
      <c r="I7" s="90"/>
      <c r="J7" s="90"/>
      <c r="K7" s="90"/>
      <c r="L7" s="90"/>
      <c r="M7" s="90"/>
      <c r="N7" s="90"/>
      <c r="P7" s="93" t="s">
        <v>41</v>
      </c>
      <c r="Q7" s="93" t="s">
        <v>42</v>
      </c>
      <c r="R7" s="94"/>
      <c r="S7" s="94"/>
      <c r="T7" s="94"/>
      <c r="U7" s="94"/>
      <c r="W7" s="91" t="s">
        <v>42</v>
      </c>
    </row>
    <row r="8" customFormat="false" ht="67.5" hidden="true" customHeight="true" outlineLevel="0" collapsed="false">
      <c r="A8" s="95" t="s">
        <v>43</v>
      </c>
      <c r="B8" s="95"/>
      <c r="C8" s="95"/>
      <c r="D8" s="95"/>
      <c r="E8" s="95"/>
      <c r="F8" s="95"/>
      <c r="G8" s="90"/>
      <c r="H8" s="90"/>
      <c r="I8" s="90"/>
      <c r="J8" s="90"/>
      <c r="K8" s="90"/>
      <c r="L8" s="90"/>
      <c r="M8" s="90"/>
      <c r="N8" s="90"/>
      <c r="P8" s="93" t="s">
        <v>44</v>
      </c>
      <c r="Q8" s="93"/>
      <c r="R8" s="94"/>
      <c r="S8" s="94"/>
      <c r="T8" s="94"/>
      <c r="U8" s="94"/>
      <c r="X8" s="91"/>
    </row>
    <row r="9" customFormat="false" ht="33.75" hidden="true" customHeight="true" outlineLevel="0" collapsed="false">
      <c r="A9" s="92" t="s">
        <v>45</v>
      </c>
      <c r="B9" s="92"/>
      <c r="C9" s="92"/>
      <c r="D9" s="92"/>
      <c r="E9" s="92"/>
      <c r="F9" s="92"/>
      <c r="G9" s="90"/>
      <c r="H9" s="90"/>
      <c r="I9" s="90"/>
      <c r="J9" s="90"/>
      <c r="K9" s="90"/>
      <c r="L9" s="90"/>
      <c r="M9" s="90"/>
      <c r="N9" s="90"/>
      <c r="P9" s="93" t="s">
        <v>45</v>
      </c>
      <c r="Q9" s="93"/>
      <c r="R9" s="94"/>
      <c r="S9" s="94"/>
      <c r="T9" s="94"/>
      <c r="U9" s="94"/>
      <c r="Y9" s="91"/>
    </row>
    <row r="10" customFormat="false" ht="11.25" hidden="false" customHeight="true" outlineLevel="0" collapsed="false">
      <c r="A10" s="86" t="s">
        <v>46</v>
      </c>
      <c r="B10" s="86"/>
      <c r="C10" s="86"/>
      <c r="D10" s="86"/>
      <c r="E10" s="86"/>
      <c r="F10" s="86"/>
      <c r="G10" s="90" t="s">
        <v>47</v>
      </c>
      <c r="H10" s="90"/>
      <c r="I10" s="90"/>
      <c r="J10" s="90"/>
      <c r="K10" s="90"/>
      <c r="L10" s="90"/>
      <c r="M10" s="90"/>
      <c r="N10" s="90"/>
      <c r="Z10" s="91" t="s">
        <v>47</v>
      </c>
    </row>
    <row r="11" customFormat="false" ht="15" hidden="false" customHeight="false" outlineLevel="0" collapsed="false">
      <c r="A11" s="86" t="s">
        <v>48</v>
      </c>
      <c r="B11" s="86"/>
      <c r="C11" s="86"/>
      <c r="D11" s="86"/>
      <c r="E11" s="86"/>
      <c r="F11" s="86"/>
      <c r="G11" s="96" t="n">
        <v>2</v>
      </c>
      <c r="H11" s="96"/>
      <c r="I11" s="96"/>
      <c r="J11" s="96"/>
      <c r="K11" s="96"/>
      <c r="L11" s="96"/>
      <c r="M11" s="96"/>
      <c r="N11" s="96"/>
      <c r="AA11" s="91" t="s">
        <v>49</v>
      </c>
    </row>
    <row r="12" customFormat="false" ht="3.75" hidden="false" customHeight="true" outlineLevel="0" collapsed="false">
      <c r="A12" s="97"/>
      <c r="B12" s="83"/>
      <c r="C12" s="83"/>
      <c r="D12" s="83"/>
      <c r="E12" s="83"/>
      <c r="F12" s="87"/>
      <c r="G12" s="87"/>
      <c r="H12" s="87"/>
      <c r="I12" s="87"/>
      <c r="J12" s="87"/>
      <c r="K12" s="87"/>
      <c r="L12" s="87"/>
      <c r="M12" s="87"/>
      <c r="N12" s="87"/>
    </row>
    <row r="13" customFormat="false" ht="15" hidden="false" customHeight="true" outlineLevel="0" collapsed="false">
      <c r="A13" s="101" t="s">
        <v>352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4"/>
      <c r="Z13" s="194"/>
      <c r="AA13" s="194"/>
      <c r="AB13" s="194"/>
      <c r="AC13" s="194"/>
      <c r="AD13" s="194"/>
      <c r="AE13" s="195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customFormat="false" ht="15" hidden="false" customHeight="false" outlineLevel="0" collapsed="false">
      <c r="A14" s="99" t="s">
        <v>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customFormat="false" ht="5.25" hidden="false" customHeight="true" outlineLevel="0" collapsed="false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customFormat="false" ht="25.5" hidden="false" customHeight="true" outlineLevel="0" collapsed="false">
      <c r="A16" s="196" t="s">
        <v>4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91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customFormat="false" ht="15" hidden="false" customHeight="false" outlineLevel="0" collapsed="false">
      <c r="A17" s="99" t="s">
        <v>51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customFormat="false" ht="21" hidden="false" customHeight="true" outlineLevel="0" collapsed="false">
      <c r="A18" s="102" t="s">
        <v>353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customFormat="false" ht="3.75" hidden="false" customHeight="true" outlineLevel="0" collapsed="false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customFormat="false" ht="24.55" hidden="false" customHeight="true" outlineLevel="0" collapsed="false">
      <c r="A20" s="197" t="s">
        <v>354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4"/>
      <c r="Z20" s="194"/>
      <c r="AA20" s="194"/>
      <c r="AB20" s="194"/>
      <c r="AC20" s="194"/>
      <c r="AD20" s="194"/>
      <c r="AE20" s="194"/>
      <c r="AF20" s="194"/>
      <c r="AG20" s="195" t="s">
        <v>355</v>
      </c>
      <c r="AH20" s="194"/>
      <c r="AI20" s="194"/>
      <c r="AJ20" s="194"/>
      <c r="AK20" s="194"/>
      <c r="AL20" s="194"/>
      <c r="AM20" s="194"/>
      <c r="AN20" s="194"/>
      <c r="AO20" s="194"/>
      <c r="AP20" s="194"/>
      <c r="AQ20" s="194"/>
      <c r="AR20" s="194"/>
      <c r="AS20" s="194"/>
      <c r="AT20" s="194"/>
      <c r="AU20" s="194"/>
      <c r="AV20" s="194"/>
      <c r="AW20" s="194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customFormat="false" ht="12" hidden="false" customHeight="true" outlineLevel="0" collapsed="false">
      <c r="A21" s="99" t="s">
        <v>55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customFormat="false" ht="12" hidden="false" customHeight="true" outlineLevel="0" collapsed="false">
      <c r="A22" s="83" t="s">
        <v>56</v>
      </c>
      <c r="B22" s="104" t="s">
        <v>57</v>
      </c>
      <c r="C22" s="79" t="s">
        <v>58</v>
      </c>
      <c r="D22" s="79"/>
      <c r="E22" s="79"/>
      <c r="F22" s="89"/>
      <c r="G22" s="89"/>
      <c r="H22" s="89"/>
      <c r="I22" s="89"/>
      <c r="J22" s="89"/>
      <c r="K22" s="89"/>
      <c r="L22" s="89"/>
      <c r="M22" s="89"/>
      <c r="N22" s="89"/>
    </row>
    <row r="23" customFormat="false" ht="12" hidden="false" customHeight="true" outlineLevel="0" collapsed="false">
      <c r="A23" s="83" t="s">
        <v>59</v>
      </c>
      <c r="B23" s="88" t="s">
        <v>60</v>
      </c>
      <c r="C23" s="88"/>
      <c r="D23" s="88"/>
      <c r="E23" s="88"/>
      <c r="F23" s="88"/>
      <c r="G23" s="89"/>
      <c r="H23" s="89"/>
      <c r="I23" s="89"/>
      <c r="J23" s="89"/>
      <c r="K23" s="89"/>
      <c r="L23" s="89"/>
      <c r="M23" s="89"/>
      <c r="N23" s="89"/>
    </row>
    <row r="24" customFormat="false" ht="15" hidden="false" customHeight="false" outlineLevel="0" collapsed="false">
      <c r="A24" s="83"/>
      <c r="B24" s="105" t="s">
        <v>61</v>
      </c>
      <c r="C24" s="105"/>
      <c r="D24" s="105"/>
      <c r="E24" s="105"/>
      <c r="F24" s="105"/>
      <c r="G24" s="106"/>
      <c r="H24" s="106"/>
      <c r="I24" s="106"/>
      <c r="J24" s="106"/>
      <c r="K24" s="106"/>
      <c r="L24" s="106"/>
      <c r="M24" s="107"/>
      <c r="N24" s="106"/>
    </row>
    <row r="25" customFormat="false" ht="5.25" hidden="false" customHeight="true" outlineLevel="0" collapsed="false">
      <c r="A25" s="83"/>
      <c r="B25" s="83"/>
      <c r="C25" s="83"/>
      <c r="D25" s="108"/>
      <c r="E25" s="108"/>
      <c r="F25" s="108"/>
      <c r="G25" s="108"/>
      <c r="H25" s="108"/>
      <c r="I25" s="108"/>
      <c r="J25" s="108"/>
      <c r="K25" s="108"/>
      <c r="L25" s="108"/>
      <c r="M25" s="106"/>
      <c r="N25" s="106"/>
    </row>
    <row r="26" customFormat="false" ht="15" hidden="false" customHeight="true" outlineLevel="0" collapsed="false">
      <c r="A26" s="109" t="s">
        <v>62</v>
      </c>
      <c r="B26" s="83"/>
      <c r="C26" s="83"/>
      <c r="D26" s="110" t="s">
        <v>63</v>
      </c>
      <c r="E26" s="110"/>
      <c r="F26" s="110"/>
      <c r="G26" s="111"/>
      <c r="H26" s="111"/>
      <c r="I26" s="111"/>
      <c r="J26" s="111"/>
      <c r="K26" s="111"/>
      <c r="L26" s="111"/>
      <c r="M26" s="111"/>
      <c r="N26" s="111"/>
      <c r="AE26" s="91" t="s">
        <v>64</v>
      </c>
    </row>
    <row r="27" customFormat="false" ht="7.5" hidden="false" customHeight="true" outlineLevel="0" collapsed="false">
      <c r="A27" s="83"/>
      <c r="B27" s="85"/>
      <c r="C27" s="85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customFormat="false" ht="12" hidden="false" customHeight="true" outlineLevel="0" collapsed="false">
      <c r="A28" s="109" t="s">
        <v>65</v>
      </c>
      <c r="B28" s="85"/>
      <c r="C28" s="113" t="n">
        <v>4893</v>
      </c>
      <c r="D28" s="114" t="s">
        <v>356</v>
      </c>
      <c r="E28" s="115" t="s">
        <v>67</v>
      </c>
      <c r="G28" s="85"/>
      <c r="H28" s="85"/>
      <c r="I28" s="85"/>
      <c r="J28" s="85"/>
      <c r="K28" s="85"/>
      <c r="L28" s="116"/>
      <c r="M28" s="116"/>
      <c r="N28" s="85"/>
    </row>
    <row r="29" customFormat="false" ht="11.25" hidden="false" customHeight="true" outlineLevel="0" collapsed="false">
      <c r="A29" s="83"/>
      <c r="B29" s="117" t="s">
        <v>68</v>
      </c>
      <c r="C29" s="118"/>
      <c r="D29" s="119"/>
      <c r="E29" s="115"/>
      <c r="G29" s="85"/>
    </row>
    <row r="30" customFormat="false" ht="12" hidden="false" customHeight="true" outlineLevel="0" collapsed="false">
      <c r="A30" s="83"/>
      <c r="B30" s="120" t="s">
        <v>69</v>
      </c>
      <c r="C30" s="113" t="n">
        <v>3432.73</v>
      </c>
      <c r="D30" s="114" t="s">
        <v>357</v>
      </c>
      <c r="E30" s="115" t="s">
        <v>67</v>
      </c>
      <c r="G30" s="85" t="s">
        <v>71</v>
      </c>
      <c r="I30" s="85"/>
      <c r="J30" s="85"/>
      <c r="K30" s="85"/>
      <c r="L30" s="113" t="n">
        <v>356.37</v>
      </c>
      <c r="M30" s="121" t="s">
        <v>358</v>
      </c>
      <c r="N30" s="115" t="s">
        <v>67</v>
      </c>
    </row>
    <row r="31" customFormat="false" ht="12" hidden="false" customHeight="true" outlineLevel="0" collapsed="false">
      <c r="A31" s="83"/>
      <c r="B31" s="120" t="s">
        <v>13</v>
      </c>
      <c r="C31" s="113" t="n">
        <v>968.41</v>
      </c>
      <c r="D31" s="122" t="s">
        <v>359</v>
      </c>
      <c r="E31" s="115" t="s">
        <v>67</v>
      </c>
      <c r="G31" s="85" t="s">
        <v>74</v>
      </c>
      <c r="I31" s="85"/>
      <c r="J31" s="85"/>
      <c r="K31" s="85"/>
      <c r="L31" s="123" t="n">
        <v>548.83</v>
      </c>
      <c r="M31" s="123"/>
      <c r="N31" s="115" t="s">
        <v>75</v>
      </c>
    </row>
    <row r="32" customFormat="false" ht="12" hidden="false" customHeight="true" outlineLevel="0" collapsed="false">
      <c r="A32" s="83"/>
      <c r="B32" s="120" t="s">
        <v>76</v>
      </c>
      <c r="C32" s="113" t="n">
        <v>0</v>
      </c>
      <c r="D32" s="122" t="s">
        <v>77</v>
      </c>
      <c r="E32" s="115" t="s">
        <v>67</v>
      </c>
      <c r="G32" s="85" t="s">
        <v>78</v>
      </c>
      <c r="I32" s="85"/>
      <c r="J32" s="85"/>
      <c r="K32" s="85"/>
      <c r="L32" s="123" t="n">
        <v>238.03</v>
      </c>
      <c r="M32" s="123"/>
      <c r="N32" s="115" t="s">
        <v>75</v>
      </c>
    </row>
    <row r="33" customFormat="false" ht="12" hidden="false" customHeight="true" outlineLevel="0" collapsed="false">
      <c r="A33" s="83"/>
      <c r="B33" s="120" t="s">
        <v>15</v>
      </c>
      <c r="C33" s="113" t="n">
        <v>0</v>
      </c>
      <c r="D33" s="114" t="s">
        <v>77</v>
      </c>
      <c r="E33" s="115" t="s">
        <v>67</v>
      </c>
      <c r="G33" s="85"/>
      <c r="H33" s="85"/>
      <c r="I33" s="85"/>
      <c r="J33" s="85"/>
      <c r="K33" s="85"/>
      <c r="L33" s="124" t="s">
        <v>79</v>
      </c>
      <c r="M33" s="124"/>
      <c r="N33" s="85"/>
    </row>
    <row r="34" customFormat="false" ht="7.5" hidden="false" customHeight="true" outlineLevel="0" collapsed="false">
      <c r="A34" s="125"/>
    </row>
    <row r="35" customFormat="false" ht="23.25" hidden="false" customHeight="true" outlineLevel="0" collapsed="false">
      <c r="A35" s="126" t="s">
        <v>80</v>
      </c>
      <c r="B35" s="127" t="s">
        <v>81</v>
      </c>
      <c r="C35" s="127" t="s">
        <v>82</v>
      </c>
      <c r="D35" s="127"/>
      <c r="E35" s="127"/>
      <c r="F35" s="127" t="s">
        <v>83</v>
      </c>
      <c r="G35" s="127" t="s">
        <v>84</v>
      </c>
      <c r="H35" s="127"/>
      <c r="I35" s="127"/>
      <c r="J35" s="127" t="s">
        <v>85</v>
      </c>
      <c r="K35" s="127"/>
      <c r="L35" s="127"/>
      <c r="M35" s="127" t="s">
        <v>86</v>
      </c>
      <c r="N35" s="127" t="s">
        <v>87</v>
      </c>
    </row>
    <row r="36" customFormat="false" ht="28.5" hidden="false" customHeight="true" outlineLevel="0" collapsed="false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customFormat="false" ht="22.5" hidden="false" customHeight="false" outlineLevel="0" collapsed="false">
      <c r="A37" s="126"/>
      <c r="B37" s="127"/>
      <c r="C37" s="127"/>
      <c r="D37" s="127"/>
      <c r="E37" s="127"/>
      <c r="F37" s="127"/>
      <c r="G37" s="127" t="s">
        <v>88</v>
      </c>
      <c r="H37" s="127" t="s">
        <v>89</v>
      </c>
      <c r="I37" s="127" t="s">
        <v>90</v>
      </c>
      <c r="J37" s="127" t="s">
        <v>88</v>
      </c>
      <c r="K37" s="127" t="s">
        <v>89</v>
      </c>
      <c r="L37" s="127" t="s">
        <v>11</v>
      </c>
      <c r="M37" s="127"/>
      <c r="N37" s="127"/>
    </row>
    <row r="38" customFormat="false" ht="15" hidden="false" customHeight="false" outlineLevel="0" collapsed="false">
      <c r="A38" s="128" t="n">
        <v>1</v>
      </c>
      <c r="B38" s="129" t="n">
        <v>2</v>
      </c>
      <c r="C38" s="129" t="n">
        <v>3</v>
      </c>
      <c r="D38" s="129"/>
      <c r="E38" s="129"/>
      <c r="F38" s="129" t="n">
        <v>4</v>
      </c>
      <c r="G38" s="129" t="n">
        <v>5</v>
      </c>
      <c r="H38" s="129" t="n">
        <v>6</v>
      </c>
      <c r="I38" s="129" t="n">
        <v>7</v>
      </c>
      <c r="J38" s="129" t="n">
        <v>8</v>
      </c>
      <c r="K38" s="129" t="n">
        <v>9</v>
      </c>
      <c r="L38" s="129" t="n">
        <v>10</v>
      </c>
      <c r="M38" s="129" t="n">
        <v>11</v>
      </c>
      <c r="N38" s="129" t="n">
        <v>12</v>
      </c>
    </row>
    <row r="39" customFormat="false" ht="15" hidden="false" customHeight="true" outlineLevel="0" collapsed="false">
      <c r="A39" s="130" t="s">
        <v>91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AF39" s="131" t="s">
        <v>91</v>
      </c>
    </row>
    <row r="40" customFormat="false" ht="15" hidden="false" customHeight="true" outlineLevel="0" collapsed="false">
      <c r="A40" s="132" t="s">
        <v>92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AF40" s="131"/>
      <c r="AG40" s="133" t="s">
        <v>92</v>
      </c>
    </row>
    <row r="41" customFormat="false" ht="23.25" hidden="false" customHeight="true" outlineLevel="0" collapsed="false">
      <c r="A41" s="134" t="s">
        <v>93</v>
      </c>
      <c r="B41" s="135" t="s">
        <v>94</v>
      </c>
      <c r="C41" s="135" t="s">
        <v>95</v>
      </c>
      <c r="D41" s="135"/>
      <c r="E41" s="135"/>
      <c r="F41" s="136" t="s">
        <v>96</v>
      </c>
      <c r="G41" s="137" t="n">
        <v>9</v>
      </c>
      <c r="H41" s="138" t="n">
        <v>1</v>
      </c>
      <c r="I41" s="138" t="n">
        <v>9</v>
      </c>
      <c r="J41" s="139"/>
      <c r="K41" s="137"/>
      <c r="L41" s="139"/>
      <c r="M41" s="137"/>
      <c r="N41" s="140"/>
      <c r="AF41" s="131"/>
      <c r="AG41" s="133"/>
      <c r="AH41" s="133" t="s">
        <v>95</v>
      </c>
    </row>
    <row r="42" customFormat="false" ht="15" hidden="false" customHeight="true" outlineLevel="0" collapsed="false">
      <c r="A42" s="141"/>
      <c r="B42" s="142"/>
      <c r="C42" s="143" t="s">
        <v>97</v>
      </c>
      <c r="D42" s="143"/>
      <c r="E42" s="143"/>
      <c r="F42" s="144"/>
      <c r="G42" s="145"/>
      <c r="H42" s="145"/>
      <c r="I42" s="145"/>
      <c r="J42" s="146"/>
      <c r="K42" s="145"/>
      <c r="L42" s="149" t="n">
        <v>2122.05</v>
      </c>
      <c r="M42" s="145"/>
      <c r="N42" s="148" t="n">
        <v>60012</v>
      </c>
      <c r="AF42" s="131"/>
      <c r="AG42" s="133"/>
      <c r="AH42" s="133"/>
      <c r="AI42" s="81" t="s">
        <v>97</v>
      </c>
    </row>
    <row r="43" customFormat="false" ht="23.25" hidden="false" customHeight="true" outlineLevel="0" collapsed="false">
      <c r="A43" s="134" t="s">
        <v>49</v>
      </c>
      <c r="B43" s="135" t="s">
        <v>98</v>
      </c>
      <c r="C43" s="135" t="s">
        <v>99</v>
      </c>
      <c r="D43" s="135"/>
      <c r="E43" s="135"/>
      <c r="F43" s="136" t="s">
        <v>96</v>
      </c>
      <c r="G43" s="137" t="n">
        <v>23</v>
      </c>
      <c r="H43" s="138" t="n">
        <v>1</v>
      </c>
      <c r="I43" s="138" t="n">
        <v>23</v>
      </c>
      <c r="J43" s="139"/>
      <c r="K43" s="137"/>
      <c r="L43" s="139"/>
      <c r="M43" s="137"/>
      <c r="N43" s="140"/>
      <c r="AF43" s="131"/>
      <c r="AG43" s="133"/>
      <c r="AH43" s="133" t="s">
        <v>99</v>
      </c>
    </row>
    <row r="44" customFormat="false" ht="15" hidden="false" customHeight="true" outlineLevel="0" collapsed="false">
      <c r="A44" s="141"/>
      <c r="B44" s="142"/>
      <c r="C44" s="143" t="s">
        <v>97</v>
      </c>
      <c r="D44" s="143"/>
      <c r="E44" s="143"/>
      <c r="F44" s="144"/>
      <c r="G44" s="145"/>
      <c r="H44" s="145"/>
      <c r="I44" s="145"/>
      <c r="J44" s="146"/>
      <c r="K44" s="145"/>
      <c r="L44" s="149" t="n">
        <v>2510.23</v>
      </c>
      <c r="M44" s="145"/>
      <c r="N44" s="148" t="n">
        <v>76767</v>
      </c>
      <c r="AF44" s="131"/>
      <c r="AG44" s="133"/>
      <c r="AH44" s="133"/>
      <c r="AI44" s="81" t="s">
        <v>97</v>
      </c>
    </row>
    <row r="45" customFormat="false" ht="23.25" hidden="false" customHeight="true" outlineLevel="0" collapsed="false">
      <c r="A45" s="134" t="s">
        <v>100</v>
      </c>
      <c r="B45" s="135" t="s">
        <v>101</v>
      </c>
      <c r="C45" s="135" t="s">
        <v>102</v>
      </c>
      <c r="D45" s="135"/>
      <c r="E45" s="135"/>
      <c r="F45" s="136" t="s">
        <v>96</v>
      </c>
      <c r="G45" s="137" t="n">
        <v>4</v>
      </c>
      <c r="H45" s="138" t="n">
        <v>1</v>
      </c>
      <c r="I45" s="138" t="n">
        <v>4</v>
      </c>
      <c r="J45" s="139"/>
      <c r="K45" s="137"/>
      <c r="L45" s="139"/>
      <c r="M45" s="137"/>
      <c r="N45" s="140"/>
      <c r="AF45" s="131"/>
      <c r="AG45" s="133"/>
      <c r="AH45" s="133" t="s">
        <v>102</v>
      </c>
    </row>
    <row r="46" customFormat="false" ht="15" hidden="false" customHeight="true" outlineLevel="0" collapsed="false">
      <c r="A46" s="141"/>
      <c r="B46" s="142"/>
      <c r="C46" s="143" t="s">
        <v>97</v>
      </c>
      <c r="D46" s="143"/>
      <c r="E46" s="143"/>
      <c r="F46" s="144"/>
      <c r="G46" s="145"/>
      <c r="H46" s="145"/>
      <c r="I46" s="145"/>
      <c r="J46" s="146"/>
      <c r="K46" s="145"/>
      <c r="L46" s="149" t="n">
        <v>1346</v>
      </c>
      <c r="M46" s="145"/>
      <c r="N46" s="148" t="n">
        <v>38735</v>
      </c>
      <c r="AF46" s="131"/>
      <c r="AG46" s="133"/>
      <c r="AH46" s="133"/>
      <c r="AI46" s="81" t="s">
        <v>97</v>
      </c>
    </row>
    <row r="47" customFormat="false" ht="15" hidden="false" customHeight="true" outlineLevel="0" collapsed="false">
      <c r="A47" s="132" t="s">
        <v>103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AF47" s="131"/>
      <c r="AG47" s="133" t="s">
        <v>103</v>
      </c>
      <c r="AH47" s="133"/>
    </row>
    <row r="48" customFormat="false" ht="15" hidden="false" customHeight="true" outlineLevel="0" collapsed="false">
      <c r="A48" s="134" t="s">
        <v>104</v>
      </c>
      <c r="B48" s="135" t="s">
        <v>105</v>
      </c>
      <c r="C48" s="135" t="s">
        <v>106</v>
      </c>
      <c r="D48" s="135"/>
      <c r="E48" s="135"/>
      <c r="F48" s="136" t="s">
        <v>96</v>
      </c>
      <c r="G48" s="137" t="n">
        <v>35</v>
      </c>
      <c r="H48" s="138" t="n">
        <v>1</v>
      </c>
      <c r="I48" s="138" t="n">
        <v>35</v>
      </c>
      <c r="J48" s="139"/>
      <c r="K48" s="137"/>
      <c r="L48" s="139"/>
      <c r="M48" s="137"/>
      <c r="N48" s="140"/>
      <c r="AF48" s="131"/>
      <c r="AG48" s="133"/>
      <c r="AH48" s="133" t="s">
        <v>106</v>
      </c>
    </row>
    <row r="49" customFormat="false" ht="15" hidden="false" customHeight="true" outlineLevel="0" collapsed="false">
      <c r="A49" s="141"/>
      <c r="B49" s="142"/>
      <c r="C49" s="143" t="s">
        <v>97</v>
      </c>
      <c r="D49" s="143"/>
      <c r="E49" s="143"/>
      <c r="F49" s="144"/>
      <c r="G49" s="145"/>
      <c r="H49" s="145"/>
      <c r="I49" s="145"/>
      <c r="J49" s="146"/>
      <c r="K49" s="145"/>
      <c r="L49" s="149" t="n">
        <v>2788.5</v>
      </c>
      <c r="M49" s="145"/>
      <c r="N49" s="148" t="n">
        <v>109726</v>
      </c>
      <c r="AF49" s="131"/>
      <c r="AG49" s="133"/>
      <c r="AH49" s="133"/>
      <c r="AI49" s="81" t="s">
        <v>97</v>
      </c>
    </row>
    <row r="50" customFormat="false" ht="15" hidden="false" customHeight="true" outlineLevel="0" collapsed="false">
      <c r="A50" s="134" t="s">
        <v>107</v>
      </c>
      <c r="B50" s="135" t="s">
        <v>108</v>
      </c>
      <c r="C50" s="135" t="s">
        <v>109</v>
      </c>
      <c r="D50" s="135"/>
      <c r="E50" s="135"/>
      <c r="F50" s="136" t="s">
        <v>96</v>
      </c>
      <c r="G50" s="137" t="n">
        <v>28</v>
      </c>
      <c r="H50" s="138" t="n">
        <v>1</v>
      </c>
      <c r="I50" s="138" t="n">
        <v>28</v>
      </c>
      <c r="J50" s="139"/>
      <c r="K50" s="137"/>
      <c r="L50" s="139"/>
      <c r="M50" s="137"/>
      <c r="N50" s="140"/>
      <c r="AF50" s="131"/>
      <c r="AG50" s="133"/>
      <c r="AH50" s="133" t="s">
        <v>109</v>
      </c>
    </row>
    <row r="51" customFormat="false" ht="15" hidden="false" customHeight="true" outlineLevel="0" collapsed="false">
      <c r="A51" s="141"/>
      <c r="B51" s="142"/>
      <c r="C51" s="143" t="s">
        <v>97</v>
      </c>
      <c r="D51" s="143"/>
      <c r="E51" s="143"/>
      <c r="F51" s="144"/>
      <c r="G51" s="145"/>
      <c r="H51" s="145"/>
      <c r="I51" s="145"/>
      <c r="J51" s="146"/>
      <c r="K51" s="145"/>
      <c r="L51" s="147" t="n">
        <v>364.65</v>
      </c>
      <c r="M51" s="145"/>
      <c r="N51" s="148" t="n">
        <v>12820</v>
      </c>
      <c r="AF51" s="131"/>
      <c r="AG51" s="133"/>
      <c r="AH51" s="133"/>
      <c r="AI51" s="81" t="s">
        <v>97</v>
      </c>
    </row>
    <row r="52" customFormat="false" ht="15" hidden="false" customHeight="true" outlineLevel="0" collapsed="false">
      <c r="A52" s="134" t="s">
        <v>110</v>
      </c>
      <c r="B52" s="135" t="s">
        <v>108</v>
      </c>
      <c r="C52" s="135" t="s">
        <v>109</v>
      </c>
      <c r="D52" s="135"/>
      <c r="E52" s="135"/>
      <c r="F52" s="136" t="s">
        <v>96</v>
      </c>
      <c r="G52" s="137" t="n">
        <v>3</v>
      </c>
      <c r="H52" s="138" t="n">
        <v>1</v>
      </c>
      <c r="I52" s="138" t="n">
        <v>3</v>
      </c>
      <c r="J52" s="139"/>
      <c r="K52" s="137"/>
      <c r="L52" s="139"/>
      <c r="M52" s="137"/>
      <c r="N52" s="140"/>
      <c r="AF52" s="131"/>
      <c r="AG52" s="133"/>
      <c r="AH52" s="133" t="s">
        <v>109</v>
      </c>
    </row>
    <row r="53" customFormat="false" ht="15" hidden="false" customHeight="true" outlineLevel="0" collapsed="false">
      <c r="A53" s="141"/>
      <c r="B53" s="142"/>
      <c r="C53" s="143" t="s">
        <v>97</v>
      </c>
      <c r="D53" s="143"/>
      <c r="E53" s="143"/>
      <c r="F53" s="144"/>
      <c r="G53" s="145"/>
      <c r="H53" s="145"/>
      <c r="I53" s="145"/>
      <c r="J53" s="146"/>
      <c r="K53" s="145"/>
      <c r="L53" s="147" t="n">
        <v>-39.06</v>
      </c>
      <c r="M53" s="145"/>
      <c r="N53" s="148" t="n">
        <v>-1373</v>
      </c>
      <c r="AF53" s="131"/>
      <c r="AG53" s="133"/>
      <c r="AH53" s="133"/>
      <c r="AI53" s="81" t="s">
        <v>97</v>
      </c>
    </row>
    <row r="54" customFormat="false" ht="15" hidden="false" customHeight="true" outlineLevel="0" collapsed="false">
      <c r="A54" s="134" t="s">
        <v>111</v>
      </c>
      <c r="B54" s="135" t="s">
        <v>108</v>
      </c>
      <c r="C54" s="135" t="s">
        <v>109</v>
      </c>
      <c r="D54" s="135"/>
      <c r="E54" s="135"/>
      <c r="F54" s="136" t="s">
        <v>96</v>
      </c>
      <c r="G54" s="137" t="n">
        <v>1</v>
      </c>
      <c r="H54" s="138" t="n">
        <v>1</v>
      </c>
      <c r="I54" s="138" t="n">
        <v>1</v>
      </c>
      <c r="J54" s="139"/>
      <c r="K54" s="137"/>
      <c r="L54" s="139"/>
      <c r="M54" s="137"/>
      <c r="N54" s="140"/>
      <c r="AF54" s="131"/>
      <c r="AG54" s="133"/>
      <c r="AH54" s="133" t="s">
        <v>109</v>
      </c>
    </row>
    <row r="55" customFormat="false" ht="15" hidden="false" customHeight="true" outlineLevel="0" collapsed="false">
      <c r="A55" s="141"/>
      <c r="B55" s="142"/>
      <c r="C55" s="143" t="s">
        <v>97</v>
      </c>
      <c r="D55" s="143"/>
      <c r="E55" s="143"/>
      <c r="F55" s="144"/>
      <c r="G55" s="145"/>
      <c r="H55" s="145"/>
      <c r="I55" s="145"/>
      <c r="J55" s="146"/>
      <c r="K55" s="145"/>
      <c r="L55" s="147" t="n">
        <v>-13.02</v>
      </c>
      <c r="M55" s="145"/>
      <c r="N55" s="162" t="n">
        <v>-458</v>
      </c>
      <c r="AF55" s="131"/>
      <c r="AG55" s="133"/>
      <c r="AH55" s="133"/>
      <c r="AI55" s="81" t="s">
        <v>97</v>
      </c>
    </row>
    <row r="56" customFormat="false" ht="34.5" hidden="false" customHeight="true" outlineLevel="0" collapsed="false">
      <c r="A56" s="134" t="s">
        <v>116</v>
      </c>
      <c r="B56" s="135" t="s">
        <v>112</v>
      </c>
      <c r="C56" s="135" t="s">
        <v>137</v>
      </c>
      <c r="D56" s="135"/>
      <c r="E56" s="135"/>
      <c r="F56" s="136" t="s">
        <v>114</v>
      </c>
      <c r="G56" s="137" t="n">
        <v>5</v>
      </c>
      <c r="H56" s="138" t="n">
        <v>1</v>
      </c>
      <c r="I56" s="138" t="n">
        <v>5</v>
      </c>
      <c r="J56" s="139"/>
      <c r="K56" s="137"/>
      <c r="L56" s="139"/>
      <c r="M56" s="137"/>
      <c r="N56" s="140"/>
      <c r="AF56" s="131"/>
      <c r="AG56" s="133"/>
      <c r="AH56" s="133" t="s">
        <v>137</v>
      </c>
    </row>
    <row r="57" customFormat="false" ht="15" hidden="false" customHeight="true" outlineLevel="0" collapsed="false">
      <c r="A57" s="141"/>
      <c r="B57" s="142"/>
      <c r="C57" s="143" t="s">
        <v>97</v>
      </c>
      <c r="D57" s="143"/>
      <c r="E57" s="143"/>
      <c r="F57" s="144"/>
      <c r="G57" s="145"/>
      <c r="H57" s="145"/>
      <c r="I57" s="145"/>
      <c r="J57" s="146"/>
      <c r="K57" s="145"/>
      <c r="L57" s="147" t="n">
        <v>895.17</v>
      </c>
      <c r="M57" s="145"/>
      <c r="N57" s="148" t="n">
        <v>49446</v>
      </c>
      <c r="AF57" s="131"/>
      <c r="AG57" s="133"/>
      <c r="AH57" s="133"/>
      <c r="AI57" s="81" t="s">
        <v>97</v>
      </c>
    </row>
    <row r="58" customFormat="false" ht="12.8" hidden="true" customHeight="false" outlineLevel="0" collapsed="false">
      <c r="A58" s="150"/>
      <c r="B58" s="151"/>
      <c r="C58" s="151"/>
      <c r="D58" s="151"/>
      <c r="E58" s="151"/>
      <c r="F58" s="152"/>
      <c r="G58" s="152"/>
      <c r="H58" s="152"/>
      <c r="I58" s="152"/>
      <c r="J58" s="153"/>
      <c r="K58" s="152"/>
      <c r="L58" s="153"/>
      <c r="M58" s="154"/>
      <c r="N58" s="153"/>
      <c r="AF58" s="131"/>
      <c r="AG58" s="133"/>
      <c r="AH58" s="133"/>
    </row>
    <row r="59" customFormat="false" ht="15" hidden="false" customHeight="true" outlineLevel="0" collapsed="false">
      <c r="A59" s="130" t="s">
        <v>115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AF59" s="131" t="s">
        <v>115</v>
      </c>
      <c r="AG59" s="133"/>
      <c r="AH59" s="133"/>
    </row>
    <row r="60" customFormat="false" ht="15" hidden="false" customHeight="true" outlineLevel="0" collapsed="false">
      <c r="A60" s="132" t="s">
        <v>92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AF60" s="131"/>
      <c r="AG60" s="133" t="s">
        <v>92</v>
      </c>
      <c r="AH60" s="133"/>
    </row>
    <row r="61" customFormat="false" ht="23.25" hidden="false" customHeight="true" outlineLevel="0" collapsed="false">
      <c r="A61" s="134" t="s">
        <v>119</v>
      </c>
      <c r="B61" s="135" t="s">
        <v>117</v>
      </c>
      <c r="C61" s="135" t="s">
        <v>118</v>
      </c>
      <c r="D61" s="135"/>
      <c r="E61" s="135"/>
      <c r="F61" s="136" t="s">
        <v>96</v>
      </c>
      <c r="G61" s="137" t="n">
        <v>27</v>
      </c>
      <c r="H61" s="138" t="n">
        <v>1</v>
      </c>
      <c r="I61" s="138" t="n">
        <v>27</v>
      </c>
      <c r="J61" s="139"/>
      <c r="K61" s="137"/>
      <c r="L61" s="139"/>
      <c r="M61" s="137"/>
      <c r="N61" s="140"/>
      <c r="AF61" s="131"/>
      <c r="AG61" s="133"/>
      <c r="AH61" s="133" t="s">
        <v>118</v>
      </c>
    </row>
    <row r="62" customFormat="false" ht="15" hidden="false" customHeight="true" outlineLevel="0" collapsed="false">
      <c r="A62" s="141"/>
      <c r="B62" s="142"/>
      <c r="C62" s="143" t="s">
        <v>97</v>
      </c>
      <c r="D62" s="143"/>
      <c r="E62" s="143"/>
      <c r="F62" s="144"/>
      <c r="G62" s="145"/>
      <c r="H62" s="145"/>
      <c r="I62" s="145"/>
      <c r="J62" s="146"/>
      <c r="K62" s="145"/>
      <c r="L62" s="149" t="n">
        <v>6963.05</v>
      </c>
      <c r="M62" s="145"/>
      <c r="N62" s="148" t="n">
        <v>238957</v>
      </c>
      <c r="AF62" s="131"/>
      <c r="AG62" s="133"/>
      <c r="AH62" s="133"/>
      <c r="AI62" s="81" t="s">
        <v>97</v>
      </c>
    </row>
    <row r="63" customFormat="false" ht="34.5" hidden="false" customHeight="true" outlineLevel="0" collapsed="false">
      <c r="A63" s="134" t="s">
        <v>122</v>
      </c>
      <c r="B63" s="135" t="s">
        <v>120</v>
      </c>
      <c r="C63" s="135" t="s">
        <v>121</v>
      </c>
      <c r="D63" s="135"/>
      <c r="E63" s="135"/>
      <c r="F63" s="136" t="s">
        <v>96</v>
      </c>
      <c r="G63" s="137" t="n">
        <v>6</v>
      </c>
      <c r="H63" s="138" t="n">
        <v>1</v>
      </c>
      <c r="I63" s="138" t="n">
        <v>6</v>
      </c>
      <c r="J63" s="139"/>
      <c r="K63" s="137"/>
      <c r="L63" s="139"/>
      <c r="M63" s="137"/>
      <c r="N63" s="140"/>
      <c r="AF63" s="131"/>
      <c r="AG63" s="133"/>
      <c r="AH63" s="133" t="s">
        <v>121</v>
      </c>
    </row>
    <row r="64" customFormat="false" ht="15" hidden="false" customHeight="true" outlineLevel="0" collapsed="false">
      <c r="A64" s="141"/>
      <c r="B64" s="142"/>
      <c r="C64" s="143" t="s">
        <v>97</v>
      </c>
      <c r="D64" s="143"/>
      <c r="E64" s="143"/>
      <c r="F64" s="144"/>
      <c r="G64" s="145"/>
      <c r="H64" s="145"/>
      <c r="I64" s="145"/>
      <c r="J64" s="146"/>
      <c r="K64" s="145"/>
      <c r="L64" s="149" t="n">
        <v>3433.47</v>
      </c>
      <c r="M64" s="145"/>
      <c r="N64" s="148" t="n">
        <v>117122</v>
      </c>
      <c r="AF64" s="131"/>
      <c r="AG64" s="133"/>
      <c r="AH64" s="133"/>
      <c r="AI64" s="81" t="s">
        <v>97</v>
      </c>
    </row>
    <row r="65" customFormat="false" ht="34.5" hidden="false" customHeight="true" outlineLevel="0" collapsed="false">
      <c r="A65" s="134" t="s">
        <v>124</v>
      </c>
      <c r="B65" s="135" t="s">
        <v>120</v>
      </c>
      <c r="C65" s="135" t="s">
        <v>121</v>
      </c>
      <c r="D65" s="135"/>
      <c r="E65" s="135"/>
      <c r="F65" s="136" t="s">
        <v>96</v>
      </c>
      <c r="G65" s="137" t="n">
        <v>2</v>
      </c>
      <c r="H65" s="138" t="n">
        <v>1</v>
      </c>
      <c r="I65" s="138" t="n">
        <v>2</v>
      </c>
      <c r="J65" s="139"/>
      <c r="K65" s="137"/>
      <c r="L65" s="139"/>
      <c r="M65" s="137"/>
      <c r="N65" s="140"/>
      <c r="AF65" s="131"/>
      <c r="AG65" s="133"/>
      <c r="AH65" s="133" t="s">
        <v>121</v>
      </c>
    </row>
    <row r="66" customFormat="false" ht="15" hidden="false" customHeight="true" outlineLevel="0" collapsed="false">
      <c r="A66" s="141"/>
      <c r="B66" s="142"/>
      <c r="C66" s="143" t="s">
        <v>97</v>
      </c>
      <c r="D66" s="143"/>
      <c r="E66" s="143"/>
      <c r="F66" s="144"/>
      <c r="G66" s="145"/>
      <c r="H66" s="145"/>
      <c r="I66" s="145"/>
      <c r="J66" s="146"/>
      <c r="K66" s="145"/>
      <c r="L66" s="149" t="n">
        <v>1144.49</v>
      </c>
      <c r="M66" s="145"/>
      <c r="N66" s="148" t="n">
        <v>39041</v>
      </c>
      <c r="AF66" s="131"/>
      <c r="AG66" s="133"/>
      <c r="AH66" s="133"/>
      <c r="AI66" s="81" t="s">
        <v>97</v>
      </c>
    </row>
    <row r="67" customFormat="false" ht="34.5" hidden="false" customHeight="true" outlineLevel="0" collapsed="false">
      <c r="A67" s="134" t="s">
        <v>128</v>
      </c>
      <c r="B67" s="135" t="s">
        <v>321</v>
      </c>
      <c r="C67" s="135" t="s">
        <v>322</v>
      </c>
      <c r="D67" s="135"/>
      <c r="E67" s="135"/>
      <c r="F67" s="136" t="s">
        <v>96</v>
      </c>
      <c r="G67" s="137" t="n">
        <v>2</v>
      </c>
      <c r="H67" s="138" t="n">
        <v>1</v>
      </c>
      <c r="I67" s="138" t="n">
        <v>2</v>
      </c>
      <c r="J67" s="139"/>
      <c r="K67" s="137"/>
      <c r="L67" s="139"/>
      <c r="M67" s="137"/>
      <c r="N67" s="140"/>
      <c r="AF67" s="131"/>
      <c r="AG67" s="133"/>
      <c r="AH67" s="133" t="s">
        <v>322</v>
      </c>
    </row>
    <row r="68" customFormat="false" ht="15" hidden="false" customHeight="true" outlineLevel="0" collapsed="false">
      <c r="A68" s="141"/>
      <c r="B68" s="142"/>
      <c r="C68" s="143" t="s">
        <v>97</v>
      </c>
      <c r="D68" s="143"/>
      <c r="E68" s="143"/>
      <c r="F68" s="144"/>
      <c r="G68" s="145"/>
      <c r="H68" s="145"/>
      <c r="I68" s="145"/>
      <c r="J68" s="146"/>
      <c r="K68" s="145"/>
      <c r="L68" s="149" t="n">
        <v>1899.53</v>
      </c>
      <c r="M68" s="145"/>
      <c r="N68" s="148" t="n">
        <v>63079</v>
      </c>
      <c r="AF68" s="131"/>
      <c r="AG68" s="133"/>
      <c r="AH68" s="133"/>
      <c r="AI68" s="81" t="s">
        <v>97</v>
      </c>
    </row>
    <row r="69" customFormat="false" ht="34.5" hidden="false" customHeight="true" outlineLevel="0" collapsed="false">
      <c r="A69" s="134" t="s">
        <v>132</v>
      </c>
      <c r="B69" s="135" t="s">
        <v>125</v>
      </c>
      <c r="C69" s="135" t="s">
        <v>126</v>
      </c>
      <c r="D69" s="135"/>
      <c r="E69" s="135"/>
      <c r="F69" s="136" t="s">
        <v>96</v>
      </c>
      <c r="G69" s="137" t="n">
        <v>49</v>
      </c>
      <c r="H69" s="138" t="n">
        <v>1</v>
      </c>
      <c r="I69" s="138" t="n">
        <v>49</v>
      </c>
      <c r="J69" s="139"/>
      <c r="K69" s="137"/>
      <c r="L69" s="139"/>
      <c r="M69" s="137"/>
      <c r="N69" s="140"/>
      <c r="AF69" s="131"/>
      <c r="AG69" s="133"/>
      <c r="AH69" s="133" t="s">
        <v>126</v>
      </c>
    </row>
    <row r="70" customFormat="false" ht="15" hidden="false" customHeight="true" outlineLevel="0" collapsed="false">
      <c r="A70" s="141"/>
      <c r="B70" s="142"/>
      <c r="C70" s="143" t="s">
        <v>97</v>
      </c>
      <c r="D70" s="143"/>
      <c r="E70" s="143"/>
      <c r="F70" s="144"/>
      <c r="G70" s="145"/>
      <c r="H70" s="145"/>
      <c r="I70" s="145"/>
      <c r="J70" s="146"/>
      <c r="K70" s="145"/>
      <c r="L70" s="149" t="n">
        <v>3867.18</v>
      </c>
      <c r="M70" s="145"/>
      <c r="N70" s="148" t="n">
        <v>116802</v>
      </c>
      <c r="AF70" s="131"/>
      <c r="AG70" s="133"/>
      <c r="AH70" s="133"/>
      <c r="AI70" s="81" t="s">
        <v>97</v>
      </c>
    </row>
    <row r="71" customFormat="false" ht="15" hidden="false" customHeight="true" outlineLevel="0" collapsed="false">
      <c r="A71" s="132" t="s">
        <v>127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AF71" s="131"/>
      <c r="AG71" s="133" t="s">
        <v>127</v>
      </c>
      <c r="AH71" s="133"/>
    </row>
    <row r="72" customFormat="false" ht="23.25" hidden="false" customHeight="true" outlineLevel="0" collapsed="false">
      <c r="A72" s="134" t="s">
        <v>136</v>
      </c>
      <c r="B72" s="135" t="s">
        <v>129</v>
      </c>
      <c r="C72" s="135" t="s">
        <v>130</v>
      </c>
      <c r="D72" s="135"/>
      <c r="E72" s="135"/>
      <c r="F72" s="136" t="s">
        <v>131</v>
      </c>
      <c r="G72" s="137" t="n">
        <v>0.071</v>
      </c>
      <c r="H72" s="138" t="n">
        <v>1</v>
      </c>
      <c r="I72" s="155" t="n">
        <v>0.071</v>
      </c>
      <c r="J72" s="139"/>
      <c r="K72" s="137"/>
      <c r="L72" s="139"/>
      <c r="M72" s="137"/>
      <c r="N72" s="140"/>
      <c r="AF72" s="131"/>
      <c r="AG72" s="133"/>
      <c r="AH72" s="133" t="s">
        <v>130</v>
      </c>
    </row>
    <row r="73" customFormat="false" ht="15" hidden="false" customHeight="true" outlineLevel="0" collapsed="false">
      <c r="A73" s="141"/>
      <c r="B73" s="142"/>
      <c r="C73" s="143" t="s">
        <v>97</v>
      </c>
      <c r="D73" s="143"/>
      <c r="E73" s="143"/>
      <c r="F73" s="144"/>
      <c r="G73" s="145"/>
      <c r="H73" s="145"/>
      <c r="I73" s="145"/>
      <c r="J73" s="146"/>
      <c r="K73" s="145"/>
      <c r="L73" s="147" t="n">
        <v>407.21</v>
      </c>
      <c r="M73" s="145"/>
      <c r="N73" s="148" t="n">
        <v>12871</v>
      </c>
      <c r="AF73" s="131"/>
      <c r="AG73" s="133"/>
      <c r="AH73" s="133"/>
      <c r="AI73" s="81" t="s">
        <v>97</v>
      </c>
    </row>
    <row r="74" customFormat="false" ht="15" hidden="false" customHeight="true" outlineLevel="0" collapsed="false">
      <c r="A74" s="132" t="s">
        <v>103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AF74" s="131"/>
      <c r="AG74" s="133" t="s">
        <v>103</v>
      </c>
      <c r="AH74" s="133"/>
    </row>
    <row r="75" customFormat="false" ht="57" hidden="false" customHeight="true" outlineLevel="0" collapsed="false">
      <c r="A75" s="134" t="s">
        <v>138</v>
      </c>
      <c r="B75" s="135" t="s">
        <v>133</v>
      </c>
      <c r="C75" s="135" t="s">
        <v>134</v>
      </c>
      <c r="D75" s="135"/>
      <c r="E75" s="135"/>
      <c r="F75" s="136" t="s">
        <v>135</v>
      </c>
      <c r="G75" s="137" t="n">
        <v>1.15</v>
      </c>
      <c r="H75" s="138" t="n">
        <v>1</v>
      </c>
      <c r="I75" s="156" t="n">
        <v>1.15</v>
      </c>
      <c r="J75" s="139"/>
      <c r="K75" s="137"/>
      <c r="L75" s="139"/>
      <c r="M75" s="137"/>
      <c r="N75" s="140"/>
      <c r="AF75" s="131"/>
      <c r="AG75" s="133"/>
      <c r="AH75" s="133" t="s">
        <v>134</v>
      </c>
    </row>
    <row r="76" customFormat="false" ht="15" hidden="false" customHeight="true" outlineLevel="0" collapsed="false">
      <c r="A76" s="141"/>
      <c r="B76" s="142"/>
      <c r="C76" s="143" t="s">
        <v>97</v>
      </c>
      <c r="D76" s="143"/>
      <c r="E76" s="143"/>
      <c r="F76" s="144"/>
      <c r="G76" s="145"/>
      <c r="H76" s="145"/>
      <c r="I76" s="145"/>
      <c r="J76" s="146"/>
      <c r="K76" s="145"/>
      <c r="L76" s="149" t="n">
        <v>12202.02</v>
      </c>
      <c r="M76" s="145"/>
      <c r="N76" s="148" t="n">
        <v>378436</v>
      </c>
      <c r="AF76" s="131"/>
      <c r="AG76" s="133"/>
      <c r="AH76" s="133"/>
      <c r="AI76" s="81" t="s">
        <v>97</v>
      </c>
    </row>
    <row r="77" customFormat="false" ht="34.5" hidden="false" customHeight="true" outlineLevel="0" collapsed="false">
      <c r="A77" s="134" t="s">
        <v>142</v>
      </c>
      <c r="B77" s="135" t="s">
        <v>112</v>
      </c>
      <c r="C77" s="135" t="s">
        <v>137</v>
      </c>
      <c r="D77" s="135"/>
      <c r="E77" s="135"/>
      <c r="F77" s="136" t="s">
        <v>114</v>
      </c>
      <c r="G77" s="137" t="n">
        <v>5</v>
      </c>
      <c r="H77" s="138" t="n">
        <v>1</v>
      </c>
      <c r="I77" s="138" t="n">
        <v>5</v>
      </c>
      <c r="J77" s="139"/>
      <c r="K77" s="137"/>
      <c r="L77" s="139"/>
      <c r="M77" s="137"/>
      <c r="N77" s="140"/>
      <c r="AF77" s="131"/>
      <c r="AG77" s="133"/>
      <c r="AH77" s="133" t="s">
        <v>137</v>
      </c>
    </row>
    <row r="78" customFormat="false" ht="15" hidden="false" customHeight="true" outlineLevel="0" collapsed="false">
      <c r="A78" s="141"/>
      <c r="B78" s="142"/>
      <c r="C78" s="143" t="s">
        <v>97</v>
      </c>
      <c r="D78" s="143"/>
      <c r="E78" s="143"/>
      <c r="F78" s="144"/>
      <c r="G78" s="145"/>
      <c r="H78" s="145"/>
      <c r="I78" s="145"/>
      <c r="J78" s="146"/>
      <c r="K78" s="145"/>
      <c r="L78" s="149" t="n">
        <v>1372.56</v>
      </c>
      <c r="M78" s="145"/>
      <c r="N78" s="148" t="n">
        <v>75816</v>
      </c>
      <c r="AF78" s="131"/>
      <c r="AG78" s="133"/>
      <c r="AH78" s="133"/>
      <c r="AI78" s="81" t="s">
        <v>97</v>
      </c>
    </row>
    <row r="79" customFormat="false" ht="15" hidden="false" customHeight="true" outlineLevel="0" collapsed="false">
      <c r="A79" s="134" t="s">
        <v>145</v>
      </c>
      <c r="B79" s="135" t="s">
        <v>139</v>
      </c>
      <c r="C79" s="135" t="s">
        <v>140</v>
      </c>
      <c r="D79" s="135"/>
      <c r="E79" s="135"/>
      <c r="F79" s="136" t="s">
        <v>96</v>
      </c>
      <c r="G79" s="137" t="n">
        <v>1</v>
      </c>
      <c r="H79" s="138" t="n">
        <v>1</v>
      </c>
      <c r="I79" s="138" t="n">
        <v>1</v>
      </c>
      <c r="J79" s="139"/>
      <c r="K79" s="137"/>
      <c r="L79" s="139"/>
      <c r="M79" s="137"/>
      <c r="N79" s="140"/>
      <c r="AF79" s="131"/>
      <c r="AG79" s="133"/>
      <c r="AH79" s="133" t="s">
        <v>140</v>
      </c>
    </row>
    <row r="80" customFormat="false" ht="15" hidden="false" customHeight="true" outlineLevel="0" collapsed="false">
      <c r="A80" s="141"/>
      <c r="B80" s="142"/>
      <c r="C80" s="143" t="s">
        <v>97</v>
      </c>
      <c r="D80" s="143"/>
      <c r="E80" s="143"/>
      <c r="F80" s="144"/>
      <c r="G80" s="145"/>
      <c r="H80" s="145"/>
      <c r="I80" s="145"/>
      <c r="J80" s="146"/>
      <c r="K80" s="145"/>
      <c r="L80" s="147" t="n">
        <v>603.41</v>
      </c>
      <c r="M80" s="145"/>
      <c r="N80" s="148" t="n">
        <v>17290</v>
      </c>
      <c r="AF80" s="131"/>
      <c r="AG80" s="133"/>
      <c r="AH80" s="133"/>
      <c r="AI80" s="81" t="s">
        <v>97</v>
      </c>
    </row>
    <row r="81" customFormat="false" ht="15" hidden="false" customHeight="true" outlineLevel="0" collapsed="false">
      <c r="A81" s="132" t="s">
        <v>141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AF81" s="131"/>
      <c r="AG81" s="133" t="s">
        <v>141</v>
      </c>
      <c r="AH81" s="133"/>
    </row>
    <row r="82" customFormat="false" ht="23.25" hidden="false" customHeight="true" outlineLevel="0" collapsed="false">
      <c r="A82" s="134" t="s">
        <v>148</v>
      </c>
      <c r="B82" s="135" t="s">
        <v>143</v>
      </c>
      <c r="C82" s="135" t="s">
        <v>144</v>
      </c>
      <c r="D82" s="135"/>
      <c r="E82" s="135"/>
      <c r="F82" s="136" t="s">
        <v>96</v>
      </c>
      <c r="G82" s="137" t="n">
        <v>4</v>
      </c>
      <c r="H82" s="138" t="n">
        <v>1</v>
      </c>
      <c r="I82" s="138" t="n">
        <v>4</v>
      </c>
      <c r="J82" s="139"/>
      <c r="K82" s="137"/>
      <c r="L82" s="139"/>
      <c r="M82" s="137"/>
      <c r="N82" s="140"/>
      <c r="AF82" s="131"/>
      <c r="AG82" s="133"/>
      <c r="AH82" s="133" t="s">
        <v>144</v>
      </c>
    </row>
    <row r="83" customFormat="false" ht="15" hidden="false" customHeight="true" outlineLevel="0" collapsed="false">
      <c r="A83" s="141"/>
      <c r="B83" s="142"/>
      <c r="C83" s="143" t="s">
        <v>97</v>
      </c>
      <c r="D83" s="143"/>
      <c r="E83" s="143"/>
      <c r="F83" s="144"/>
      <c r="G83" s="145"/>
      <c r="H83" s="145"/>
      <c r="I83" s="145"/>
      <c r="J83" s="146"/>
      <c r="K83" s="145"/>
      <c r="L83" s="147" t="n">
        <v>56.11</v>
      </c>
      <c r="M83" s="145"/>
      <c r="N83" s="148" t="n">
        <v>3161</v>
      </c>
      <c r="AF83" s="131"/>
      <c r="AG83" s="133"/>
      <c r="AH83" s="133"/>
      <c r="AI83" s="81" t="s">
        <v>97</v>
      </c>
    </row>
    <row r="84" customFormat="false" ht="23.25" hidden="false" customHeight="true" outlineLevel="0" collapsed="false">
      <c r="A84" s="134" t="s">
        <v>150</v>
      </c>
      <c r="B84" s="135" t="s">
        <v>146</v>
      </c>
      <c r="C84" s="135" t="s">
        <v>147</v>
      </c>
      <c r="D84" s="135"/>
      <c r="E84" s="135"/>
      <c r="F84" s="136" t="s">
        <v>96</v>
      </c>
      <c r="G84" s="137" t="n">
        <v>34</v>
      </c>
      <c r="H84" s="138" t="n">
        <v>1</v>
      </c>
      <c r="I84" s="138" t="n">
        <v>34</v>
      </c>
      <c r="J84" s="139"/>
      <c r="K84" s="137"/>
      <c r="L84" s="139"/>
      <c r="M84" s="137"/>
      <c r="N84" s="140"/>
      <c r="AF84" s="131"/>
      <c r="AG84" s="133"/>
      <c r="AH84" s="133" t="s">
        <v>147</v>
      </c>
    </row>
    <row r="85" customFormat="false" ht="15" hidden="false" customHeight="true" outlineLevel="0" collapsed="false">
      <c r="A85" s="141"/>
      <c r="B85" s="142"/>
      <c r="C85" s="143" t="s">
        <v>97</v>
      </c>
      <c r="D85" s="143"/>
      <c r="E85" s="143"/>
      <c r="F85" s="144"/>
      <c r="G85" s="145"/>
      <c r="H85" s="145"/>
      <c r="I85" s="145"/>
      <c r="J85" s="146"/>
      <c r="K85" s="145"/>
      <c r="L85" s="147" t="n">
        <v>223.23</v>
      </c>
      <c r="M85" s="145"/>
      <c r="N85" s="148" t="n">
        <v>11576</v>
      </c>
      <c r="AF85" s="131"/>
      <c r="AG85" s="133"/>
      <c r="AH85" s="133"/>
      <c r="AI85" s="81" t="s">
        <v>97</v>
      </c>
    </row>
    <row r="86" customFormat="false" ht="23.25" hidden="false" customHeight="true" outlineLevel="0" collapsed="false">
      <c r="A86" s="134" t="s">
        <v>152</v>
      </c>
      <c r="B86" s="135" t="s">
        <v>143</v>
      </c>
      <c r="C86" s="135" t="s">
        <v>149</v>
      </c>
      <c r="D86" s="135"/>
      <c r="E86" s="135"/>
      <c r="F86" s="136" t="s">
        <v>96</v>
      </c>
      <c r="G86" s="137" t="n">
        <v>4</v>
      </c>
      <c r="H86" s="138" t="n">
        <v>1</v>
      </c>
      <c r="I86" s="138" t="n">
        <v>4</v>
      </c>
      <c r="J86" s="139"/>
      <c r="K86" s="137"/>
      <c r="L86" s="139"/>
      <c r="M86" s="137"/>
      <c r="N86" s="140"/>
      <c r="AF86" s="131"/>
      <c r="AG86" s="133"/>
      <c r="AH86" s="133" t="s">
        <v>149</v>
      </c>
    </row>
    <row r="87" customFormat="false" ht="15" hidden="false" customHeight="true" outlineLevel="0" collapsed="false">
      <c r="A87" s="141"/>
      <c r="B87" s="142"/>
      <c r="C87" s="143" t="s">
        <v>97</v>
      </c>
      <c r="D87" s="143"/>
      <c r="E87" s="143"/>
      <c r="F87" s="144"/>
      <c r="G87" s="145"/>
      <c r="H87" s="145"/>
      <c r="I87" s="145"/>
      <c r="J87" s="146"/>
      <c r="K87" s="145"/>
      <c r="L87" s="147" t="n">
        <v>95.54</v>
      </c>
      <c r="M87" s="145"/>
      <c r="N87" s="148" t="n">
        <v>5288</v>
      </c>
      <c r="AF87" s="131"/>
      <c r="AG87" s="133"/>
      <c r="AH87" s="133"/>
      <c r="AI87" s="81" t="s">
        <v>97</v>
      </c>
    </row>
    <row r="88" customFormat="false" ht="23.25" hidden="false" customHeight="true" outlineLevel="0" collapsed="false">
      <c r="A88" s="134" t="s">
        <v>156</v>
      </c>
      <c r="B88" s="135" t="s">
        <v>146</v>
      </c>
      <c r="C88" s="135" t="s">
        <v>151</v>
      </c>
      <c r="D88" s="135"/>
      <c r="E88" s="135"/>
      <c r="F88" s="136" t="s">
        <v>96</v>
      </c>
      <c r="G88" s="137" t="n">
        <v>34</v>
      </c>
      <c r="H88" s="138" t="n">
        <v>1</v>
      </c>
      <c r="I88" s="138" t="n">
        <v>34</v>
      </c>
      <c r="J88" s="139"/>
      <c r="K88" s="137"/>
      <c r="L88" s="139"/>
      <c r="M88" s="137"/>
      <c r="N88" s="140"/>
      <c r="AF88" s="131"/>
      <c r="AG88" s="133"/>
      <c r="AH88" s="133" t="s">
        <v>151</v>
      </c>
    </row>
    <row r="89" customFormat="false" ht="15" hidden="false" customHeight="true" outlineLevel="0" collapsed="false">
      <c r="A89" s="141"/>
      <c r="B89" s="142"/>
      <c r="C89" s="143" t="s">
        <v>97</v>
      </c>
      <c r="D89" s="143"/>
      <c r="E89" s="143"/>
      <c r="F89" s="144"/>
      <c r="G89" s="145"/>
      <c r="H89" s="145"/>
      <c r="I89" s="145"/>
      <c r="J89" s="146"/>
      <c r="K89" s="145"/>
      <c r="L89" s="147" t="n">
        <v>386.7</v>
      </c>
      <c r="M89" s="145"/>
      <c r="N89" s="148" t="n">
        <v>19453</v>
      </c>
      <c r="AF89" s="131"/>
      <c r="AG89" s="133"/>
      <c r="AH89" s="133"/>
      <c r="AI89" s="81" t="s">
        <v>97</v>
      </c>
    </row>
    <row r="90" customFormat="false" ht="23.25" hidden="false" customHeight="true" outlineLevel="0" collapsed="false">
      <c r="A90" s="134" t="s">
        <v>159</v>
      </c>
      <c r="B90" s="135" t="s">
        <v>153</v>
      </c>
      <c r="C90" s="135" t="s">
        <v>154</v>
      </c>
      <c r="D90" s="135"/>
      <c r="E90" s="135"/>
      <c r="F90" s="136" t="s">
        <v>155</v>
      </c>
      <c r="G90" s="137" t="n">
        <v>4</v>
      </c>
      <c r="H90" s="138" t="n">
        <v>1</v>
      </c>
      <c r="I90" s="138" t="n">
        <v>4</v>
      </c>
      <c r="J90" s="139"/>
      <c r="K90" s="137"/>
      <c r="L90" s="139"/>
      <c r="M90" s="137"/>
      <c r="N90" s="140"/>
      <c r="AF90" s="131"/>
      <c r="AG90" s="133"/>
      <c r="AH90" s="133" t="s">
        <v>154</v>
      </c>
    </row>
    <row r="91" customFormat="false" ht="15" hidden="false" customHeight="true" outlineLevel="0" collapsed="false">
      <c r="A91" s="141"/>
      <c r="B91" s="142"/>
      <c r="C91" s="143" t="s">
        <v>97</v>
      </c>
      <c r="D91" s="143"/>
      <c r="E91" s="143"/>
      <c r="F91" s="144"/>
      <c r="G91" s="145"/>
      <c r="H91" s="145"/>
      <c r="I91" s="145"/>
      <c r="J91" s="146"/>
      <c r="K91" s="145"/>
      <c r="L91" s="147" t="n">
        <v>123.17</v>
      </c>
      <c r="M91" s="145"/>
      <c r="N91" s="148" t="n">
        <v>6756</v>
      </c>
      <c r="AF91" s="131"/>
      <c r="AG91" s="133"/>
      <c r="AH91" s="133"/>
      <c r="AI91" s="81" t="s">
        <v>97</v>
      </c>
    </row>
    <row r="92" customFormat="false" ht="23.25" hidden="false" customHeight="true" outlineLevel="0" collapsed="false">
      <c r="A92" s="134" t="s">
        <v>163</v>
      </c>
      <c r="B92" s="135" t="s">
        <v>157</v>
      </c>
      <c r="C92" s="135" t="s">
        <v>158</v>
      </c>
      <c r="D92" s="135"/>
      <c r="E92" s="135"/>
      <c r="F92" s="136" t="s">
        <v>155</v>
      </c>
      <c r="G92" s="137" t="n">
        <v>34</v>
      </c>
      <c r="H92" s="138" t="n">
        <v>1</v>
      </c>
      <c r="I92" s="138" t="n">
        <v>34</v>
      </c>
      <c r="J92" s="139"/>
      <c r="K92" s="137"/>
      <c r="L92" s="139"/>
      <c r="M92" s="137"/>
      <c r="N92" s="140"/>
      <c r="AF92" s="131"/>
      <c r="AG92" s="133"/>
      <c r="AH92" s="133" t="s">
        <v>158</v>
      </c>
    </row>
    <row r="93" customFormat="false" ht="15" hidden="false" customHeight="true" outlineLevel="0" collapsed="false">
      <c r="A93" s="141"/>
      <c r="B93" s="142"/>
      <c r="C93" s="143" t="s">
        <v>97</v>
      </c>
      <c r="D93" s="143"/>
      <c r="E93" s="143"/>
      <c r="F93" s="144"/>
      <c r="G93" s="145"/>
      <c r="H93" s="145"/>
      <c r="I93" s="145"/>
      <c r="J93" s="146"/>
      <c r="K93" s="145"/>
      <c r="L93" s="147" t="n">
        <v>663.29</v>
      </c>
      <c r="M93" s="145"/>
      <c r="N93" s="148" t="n">
        <v>36574</v>
      </c>
      <c r="AF93" s="131"/>
      <c r="AG93" s="133"/>
      <c r="AH93" s="133"/>
      <c r="AI93" s="81" t="s">
        <v>97</v>
      </c>
    </row>
    <row r="94" customFormat="false" ht="34.5" hidden="false" customHeight="true" outlineLevel="0" collapsed="false">
      <c r="A94" s="134" t="s">
        <v>167</v>
      </c>
      <c r="B94" s="135" t="s">
        <v>160</v>
      </c>
      <c r="C94" s="135" t="s">
        <v>161</v>
      </c>
      <c r="D94" s="135"/>
      <c r="E94" s="135"/>
      <c r="F94" s="136" t="s">
        <v>155</v>
      </c>
      <c r="G94" s="137" t="n">
        <v>38</v>
      </c>
      <c r="H94" s="138" t="n">
        <v>1</v>
      </c>
      <c r="I94" s="138" t="n">
        <v>38</v>
      </c>
      <c r="J94" s="139"/>
      <c r="K94" s="137"/>
      <c r="L94" s="139"/>
      <c r="M94" s="137"/>
      <c r="N94" s="140"/>
      <c r="AF94" s="131"/>
      <c r="AG94" s="133"/>
      <c r="AH94" s="133" t="s">
        <v>161</v>
      </c>
    </row>
    <row r="95" customFormat="false" ht="15" hidden="false" customHeight="true" outlineLevel="0" collapsed="false">
      <c r="A95" s="141"/>
      <c r="B95" s="142"/>
      <c r="C95" s="143" t="s">
        <v>97</v>
      </c>
      <c r="D95" s="143"/>
      <c r="E95" s="143"/>
      <c r="F95" s="144"/>
      <c r="G95" s="145"/>
      <c r="H95" s="145"/>
      <c r="I95" s="145"/>
      <c r="J95" s="146"/>
      <c r="K95" s="145"/>
      <c r="L95" s="149" t="n">
        <v>1873.77</v>
      </c>
      <c r="M95" s="145"/>
      <c r="N95" s="148" t="n">
        <v>94505</v>
      </c>
      <c r="AF95" s="131"/>
      <c r="AG95" s="133"/>
      <c r="AH95" s="133"/>
      <c r="AI95" s="81" t="s">
        <v>97</v>
      </c>
    </row>
    <row r="96" customFormat="false" ht="15" hidden="false" customHeight="true" outlineLevel="0" collapsed="false">
      <c r="A96" s="132" t="s">
        <v>162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AF96" s="131"/>
      <c r="AG96" s="133" t="s">
        <v>162</v>
      </c>
      <c r="AH96" s="133"/>
    </row>
    <row r="97" customFormat="false" ht="23.25" hidden="false" customHeight="true" outlineLevel="0" collapsed="false">
      <c r="A97" s="134" t="s">
        <v>170</v>
      </c>
      <c r="B97" s="135" t="s">
        <v>164</v>
      </c>
      <c r="C97" s="135" t="s">
        <v>165</v>
      </c>
      <c r="D97" s="135"/>
      <c r="E97" s="135"/>
      <c r="F97" s="136" t="s">
        <v>166</v>
      </c>
      <c r="G97" s="137" t="n">
        <v>6.3</v>
      </c>
      <c r="H97" s="138" t="n">
        <v>1</v>
      </c>
      <c r="I97" s="157" t="n">
        <v>6.3</v>
      </c>
      <c r="J97" s="139"/>
      <c r="K97" s="137"/>
      <c r="L97" s="139"/>
      <c r="M97" s="137"/>
      <c r="N97" s="140"/>
      <c r="AF97" s="131"/>
      <c r="AG97" s="133"/>
      <c r="AH97" s="133" t="s">
        <v>165</v>
      </c>
    </row>
    <row r="98" customFormat="false" ht="15" hidden="false" customHeight="true" outlineLevel="0" collapsed="false">
      <c r="A98" s="141"/>
      <c r="B98" s="142"/>
      <c r="C98" s="143" t="s">
        <v>97</v>
      </c>
      <c r="D98" s="143"/>
      <c r="E98" s="143"/>
      <c r="F98" s="144"/>
      <c r="G98" s="145"/>
      <c r="H98" s="145"/>
      <c r="I98" s="145"/>
      <c r="J98" s="146"/>
      <c r="K98" s="145"/>
      <c r="L98" s="147" t="n">
        <v>313.11</v>
      </c>
      <c r="M98" s="145"/>
      <c r="N98" s="148" t="n">
        <v>18055</v>
      </c>
      <c r="AF98" s="131"/>
      <c r="AG98" s="133"/>
      <c r="AH98" s="133"/>
      <c r="AI98" s="81" t="s">
        <v>97</v>
      </c>
    </row>
    <row r="99" customFormat="false" ht="23.25" hidden="false" customHeight="true" outlineLevel="0" collapsed="false">
      <c r="A99" s="134" t="s">
        <v>173</v>
      </c>
      <c r="B99" s="135" t="s">
        <v>168</v>
      </c>
      <c r="C99" s="135" t="s">
        <v>169</v>
      </c>
      <c r="D99" s="135"/>
      <c r="E99" s="135"/>
      <c r="F99" s="136" t="s">
        <v>131</v>
      </c>
      <c r="G99" s="137" t="n">
        <v>0.039</v>
      </c>
      <c r="H99" s="138" t="n">
        <v>1</v>
      </c>
      <c r="I99" s="155" t="n">
        <v>0.039</v>
      </c>
      <c r="J99" s="158" t="n">
        <v>6726.18</v>
      </c>
      <c r="K99" s="137"/>
      <c r="L99" s="159" t="n">
        <v>262.32</v>
      </c>
      <c r="M99" s="156" t="n">
        <v>10.84</v>
      </c>
      <c r="N99" s="160" t="n">
        <v>2844</v>
      </c>
      <c r="AF99" s="131"/>
      <c r="AG99" s="133"/>
      <c r="AH99" s="133" t="s">
        <v>169</v>
      </c>
    </row>
    <row r="100" customFormat="false" ht="15" hidden="false" customHeight="true" outlineLevel="0" collapsed="false">
      <c r="A100" s="141"/>
      <c r="B100" s="142"/>
      <c r="C100" s="143" t="s">
        <v>97</v>
      </c>
      <c r="D100" s="143"/>
      <c r="E100" s="143"/>
      <c r="F100" s="144"/>
      <c r="G100" s="145"/>
      <c r="H100" s="145"/>
      <c r="I100" s="145"/>
      <c r="J100" s="146"/>
      <c r="K100" s="145"/>
      <c r="L100" s="147" t="n">
        <v>262.32</v>
      </c>
      <c r="M100" s="145"/>
      <c r="N100" s="148" t="n">
        <v>2844</v>
      </c>
      <c r="AF100" s="131"/>
      <c r="AG100" s="133"/>
      <c r="AH100" s="133"/>
      <c r="AI100" s="81" t="s">
        <v>97</v>
      </c>
    </row>
    <row r="101" customFormat="false" ht="23.25" hidden="false" customHeight="true" outlineLevel="0" collapsed="false">
      <c r="A101" s="134" t="s">
        <v>176</v>
      </c>
      <c r="B101" s="135" t="s">
        <v>171</v>
      </c>
      <c r="C101" s="135" t="s">
        <v>172</v>
      </c>
      <c r="D101" s="135"/>
      <c r="E101" s="135"/>
      <c r="F101" s="136" t="s">
        <v>96</v>
      </c>
      <c r="G101" s="137" t="n">
        <v>7</v>
      </c>
      <c r="H101" s="138" t="n">
        <v>1</v>
      </c>
      <c r="I101" s="138" t="n">
        <v>7</v>
      </c>
      <c r="J101" s="139"/>
      <c r="K101" s="137"/>
      <c r="L101" s="139"/>
      <c r="M101" s="137"/>
      <c r="N101" s="140"/>
      <c r="AF101" s="131"/>
      <c r="AG101" s="133"/>
      <c r="AH101" s="133" t="s">
        <v>172</v>
      </c>
    </row>
    <row r="102" customFormat="false" ht="15" hidden="false" customHeight="true" outlineLevel="0" collapsed="false">
      <c r="A102" s="141"/>
      <c r="B102" s="142"/>
      <c r="C102" s="143" t="s">
        <v>97</v>
      </c>
      <c r="D102" s="143"/>
      <c r="E102" s="143"/>
      <c r="F102" s="144"/>
      <c r="G102" s="145"/>
      <c r="H102" s="145"/>
      <c r="I102" s="145"/>
      <c r="J102" s="146"/>
      <c r="K102" s="145"/>
      <c r="L102" s="147" t="n">
        <v>137.74</v>
      </c>
      <c r="M102" s="145"/>
      <c r="N102" s="148" t="n">
        <v>7599</v>
      </c>
      <c r="AF102" s="131"/>
      <c r="AG102" s="133"/>
      <c r="AH102" s="133"/>
      <c r="AI102" s="81" t="s">
        <v>97</v>
      </c>
    </row>
    <row r="103" customFormat="false" ht="15" hidden="false" customHeight="true" outlineLevel="0" collapsed="false">
      <c r="A103" s="134" t="s">
        <v>181</v>
      </c>
      <c r="B103" s="135" t="s">
        <v>174</v>
      </c>
      <c r="C103" s="135" t="s">
        <v>175</v>
      </c>
      <c r="D103" s="135"/>
      <c r="E103" s="135"/>
      <c r="F103" s="136" t="s">
        <v>131</v>
      </c>
      <c r="G103" s="137" t="n">
        <v>0.079</v>
      </c>
      <c r="H103" s="138" t="n">
        <v>1</v>
      </c>
      <c r="I103" s="155" t="n">
        <v>0.079</v>
      </c>
      <c r="J103" s="158" t="n">
        <v>5636.21</v>
      </c>
      <c r="K103" s="137"/>
      <c r="L103" s="159" t="n">
        <v>445.26</v>
      </c>
      <c r="M103" s="156" t="n">
        <v>10.84</v>
      </c>
      <c r="N103" s="160" t="n">
        <v>4827</v>
      </c>
      <c r="AF103" s="131"/>
      <c r="AG103" s="133"/>
      <c r="AH103" s="133" t="s">
        <v>175</v>
      </c>
    </row>
    <row r="104" customFormat="false" ht="15" hidden="false" customHeight="true" outlineLevel="0" collapsed="false">
      <c r="A104" s="141"/>
      <c r="B104" s="142"/>
      <c r="C104" s="143" t="s">
        <v>97</v>
      </c>
      <c r="D104" s="143"/>
      <c r="E104" s="143"/>
      <c r="F104" s="144"/>
      <c r="G104" s="145"/>
      <c r="H104" s="145"/>
      <c r="I104" s="145"/>
      <c r="J104" s="146"/>
      <c r="K104" s="145"/>
      <c r="L104" s="147" t="n">
        <v>445.26</v>
      </c>
      <c r="M104" s="145"/>
      <c r="N104" s="148" t="n">
        <v>4827</v>
      </c>
      <c r="AF104" s="131"/>
      <c r="AG104" s="133"/>
      <c r="AH104" s="133"/>
      <c r="AI104" s="81" t="s">
        <v>97</v>
      </c>
    </row>
    <row r="105" customFormat="false" ht="23.25" hidden="false" customHeight="true" outlineLevel="0" collapsed="false">
      <c r="A105" s="134" t="s">
        <v>185</v>
      </c>
      <c r="B105" s="135" t="s">
        <v>177</v>
      </c>
      <c r="C105" s="135" t="s">
        <v>178</v>
      </c>
      <c r="D105" s="135"/>
      <c r="E105" s="135"/>
      <c r="F105" s="136" t="s">
        <v>179</v>
      </c>
      <c r="G105" s="137" t="n">
        <v>0.4</v>
      </c>
      <c r="H105" s="138" t="n">
        <v>1</v>
      </c>
      <c r="I105" s="157" t="n">
        <v>0.4</v>
      </c>
      <c r="J105" s="139"/>
      <c r="K105" s="137"/>
      <c r="L105" s="139"/>
      <c r="M105" s="137"/>
      <c r="N105" s="140"/>
      <c r="AF105" s="131"/>
      <c r="AG105" s="133"/>
      <c r="AH105" s="133" t="s">
        <v>178</v>
      </c>
    </row>
    <row r="106" customFormat="false" ht="15" hidden="false" customHeight="true" outlineLevel="0" collapsed="false">
      <c r="A106" s="141"/>
      <c r="B106" s="142"/>
      <c r="C106" s="143" t="s">
        <v>97</v>
      </c>
      <c r="D106" s="143"/>
      <c r="E106" s="143"/>
      <c r="F106" s="144"/>
      <c r="G106" s="145"/>
      <c r="H106" s="145"/>
      <c r="I106" s="145"/>
      <c r="J106" s="146"/>
      <c r="K106" s="145"/>
      <c r="L106" s="147" t="n">
        <v>171.01</v>
      </c>
      <c r="M106" s="145"/>
      <c r="N106" s="148" t="n">
        <v>10254</v>
      </c>
      <c r="AF106" s="131"/>
      <c r="AG106" s="133"/>
      <c r="AH106" s="133"/>
      <c r="AI106" s="81" t="s">
        <v>97</v>
      </c>
    </row>
    <row r="107" customFormat="false" ht="12.8" hidden="true" customHeight="false" outlineLevel="0" collapsed="false">
      <c r="A107" s="150"/>
      <c r="B107" s="151"/>
      <c r="C107" s="151"/>
      <c r="D107" s="151"/>
      <c r="E107" s="151"/>
      <c r="F107" s="152"/>
      <c r="G107" s="152"/>
      <c r="H107" s="152"/>
      <c r="I107" s="152"/>
      <c r="J107" s="153"/>
      <c r="K107" s="152"/>
      <c r="L107" s="153"/>
      <c r="M107" s="154"/>
      <c r="N107" s="153"/>
      <c r="AF107" s="131"/>
      <c r="AG107" s="133"/>
      <c r="AH107" s="133"/>
    </row>
    <row r="108" customFormat="false" ht="15" hidden="false" customHeight="true" outlineLevel="0" collapsed="false">
      <c r="A108" s="130" t="s">
        <v>180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AF108" s="131" t="s">
        <v>180</v>
      </c>
      <c r="AG108" s="133"/>
      <c r="AH108" s="133"/>
    </row>
    <row r="109" customFormat="false" ht="23.25" hidden="false" customHeight="true" outlineLevel="0" collapsed="false">
      <c r="A109" s="134" t="s">
        <v>187</v>
      </c>
      <c r="B109" s="135" t="s">
        <v>182</v>
      </c>
      <c r="C109" s="135" t="s">
        <v>183</v>
      </c>
      <c r="D109" s="135"/>
      <c r="E109" s="135"/>
      <c r="F109" s="136" t="s">
        <v>184</v>
      </c>
      <c r="G109" s="137" t="n">
        <v>49</v>
      </c>
      <c r="H109" s="138" t="n">
        <v>1</v>
      </c>
      <c r="I109" s="138" t="n">
        <v>49</v>
      </c>
      <c r="J109" s="158" t="n">
        <v>17503.49</v>
      </c>
      <c r="K109" s="137"/>
      <c r="L109" s="158" t="n">
        <v>857671</v>
      </c>
      <c r="M109" s="137"/>
      <c r="N109" s="160" t="n">
        <v>857671</v>
      </c>
      <c r="AF109" s="131"/>
      <c r="AG109" s="133"/>
      <c r="AH109" s="133" t="s">
        <v>183</v>
      </c>
    </row>
    <row r="110" customFormat="false" ht="15" hidden="false" customHeight="true" outlineLevel="0" collapsed="false">
      <c r="A110" s="141"/>
      <c r="B110" s="142"/>
      <c r="C110" s="143" t="s">
        <v>97</v>
      </c>
      <c r="D110" s="143"/>
      <c r="E110" s="143"/>
      <c r="F110" s="144"/>
      <c r="G110" s="145"/>
      <c r="H110" s="145"/>
      <c r="I110" s="145"/>
      <c r="J110" s="146"/>
      <c r="K110" s="145"/>
      <c r="L110" s="149" t="n">
        <v>857671</v>
      </c>
      <c r="M110" s="145"/>
      <c r="N110" s="148" t="n">
        <v>857671</v>
      </c>
      <c r="AF110" s="131"/>
      <c r="AG110" s="133"/>
      <c r="AH110" s="133"/>
      <c r="AI110" s="81" t="s">
        <v>97</v>
      </c>
    </row>
    <row r="111" customFormat="false" ht="22.5" hidden="false" customHeight="true" outlineLevel="0" collapsed="false">
      <c r="A111" s="134" t="s">
        <v>190</v>
      </c>
      <c r="B111" s="135" t="s">
        <v>182</v>
      </c>
      <c r="C111" s="135" t="s">
        <v>186</v>
      </c>
      <c r="D111" s="135"/>
      <c r="E111" s="135"/>
      <c r="F111" s="136" t="s">
        <v>184</v>
      </c>
      <c r="G111" s="137" t="n">
        <v>170</v>
      </c>
      <c r="H111" s="138" t="n">
        <v>1</v>
      </c>
      <c r="I111" s="138" t="n">
        <v>170</v>
      </c>
      <c r="J111" s="159" t="n">
        <v>45.3</v>
      </c>
      <c r="K111" s="137"/>
      <c r="L111" s="158" t="n">
        <v>7701</v>
      </c>
      <c r="M111" s="137"/>
      <c r="N111" s="160" t="n">
        <v>7701</v>
      </c>
      <c r="AF111" s="131"/>
      <c r="AG111" s="133"/>
      <c r="AH111" s="133" t="s">
        <v>186</v>
      </c>
    </row>
    <row r="112" customFormat="false" ht="15" hidden="false" customHeight="true" outlineLevel="0" collapsed="false">
      <c r="A112" s="141"/>
      <c r="B112" s="142"/>
      <c r="C112" s="143" t="s">
        <v>97</v>
      </c>
      <c r="D112" s="143"/>
      <c r="E112" s="143"/>
      <c r="F112" s="144"/>
      <c r="G112" s="145"/>
      <c r="H112" s="145"/>
      <c r="I112" s="145"/>
      <c r="J112" s="146"/>
      <c r="K112" s="145"/>
      <c r="L112" s="149" t="n">
        <v>7701</v>
      </c>
      <c r="M112" s="145"/>
      <c r="N112" s="148" t="n">
        <v>7701</v>
      </c>
      <c r="AF112" s="131"/>
      <c r="AG112" s="133"/>
      <c r="AH112" s="133"/>
      <c r="AI112" s="81" t="s">
        <v>97</v>
      </c>
    </row>
    <row r="113" customFormat="false" ht="45.75" hidden="false" customHeight="true" outlineLevel="0" collapsed="false">
      <c r="A113" s="134" t="s">
        <v>193</v>
      </c>
      <c r="B113" s="135" t="s">
        <v>188</v>
      </c>
      <c r="C113" s="135" t="s">
        <v>189</v>
      </c>
      <c r="D113" s="135"/>
      <c r="E113" s="135"/>
      <c r="F113" s="136" t="s">
        <v>96</v>
      </c>
      <c r="G113" s="137" t="n">
        <v>3.4</v>
      </c>
      <c r="H113" s="138" t="n">
        <v>1</v>
      </c>
      <c r="I113" s="157" t="n">
        <v>3.4</v>
      </c>
      <c r="J113" s="159" t="n">
        <v>943.06</v>
      </c>
      <c r="K113" s="137"/>
      <c r="L113" s="158" t="n">
        <v>3206.4</v>
      </c>
      <c r="M113" s="156" t="n">
        <v>10.84</v>
      </c>
      <c r="N113" s="160" t="n">
        <v>34757</v>
      </c>
      <c r="AF113" s="131"/>
      <c r="AG113" s="133"/>
      <c r="AH113" s="133" t="s">
        <v>189</v>
      </c>
    </row>
    <row r="114" customFormat="false" ht="15" hidden="false" customHeight="true" outlineLevel="0" collapsed="false">
      <c r="A114" s="141"/>
      <c r="B114" s="142"/>
      <c r="C114" s="143" t="s">
        <v>97</v>
      </c>
      <c r="D114" s="143"/>
      <c r="E114" s="143"/>
      <c r="F114" s="144"/>
      <c r="G114" s="145"/>
      <c r="H114" s="145"/>
      <c r="I114" s="145"/>
      <c r="J114" s="146"/>
      <c r="K114" s="145"/>
      <c r="L114" s="149" t="n">
        <v>3206.4</v>
      </c>
      <c r="M114" s="145"/>
      <c r="N114" s="148" t="n">
        <v>34757</v>
      </c>
      <c r="AF114" s="131"/>
      <c r="AG114" s="133"/>
      <c r="AH114" s="133"/>
      <c r="AI114" s="81" t="s">
        <v>97</v>
      </c>
    </row>
    <row r="115" customFormat="false" ht="15" hidden="false" customHeight="true" outlineLevel="0" collapsed="false">
      <c r="A115" s="134" t="s">
        <v>195</v>
      </c>
      <c r="B115" s="135" t="s">
        <v>191</v>
      </c>
      <c r="C115" s="135" t="s">
        <v>192</v>
      </c>
      <c r="D115" s="135"/>
      <c r="E115" s="135"/>
      <c r="F115" s="136" t="s">
        <v>179</v>
      </c>
      <c r="G115" s="137" t="n">
        <v>0.7</v>
      </c>
      <c r="H115" s="138" t="n">
        <v>1</v>
      </c>
      <c r="I115" s="157" t="n">
        <v>0.7</v>
      </c>
      <c r="J115" s="158" t="n">
        <v>2741</v>
      </c>
      <c r="K115" s="137"/>
      <c r="L115" s="158" t="n">
        <v>1918.7</v>
      </c>
      <c r="M115" s="156" t="n">
        <v>10.84</v>
      </c>
      <c r="N115" s="160" t="n">
        <v>20799</v>
      </c>
      <c r="AF115" s="131"/>
      <c r="AG115" s="133"/>
      <c r="AH115" s="133" t="s">
        <v>192</v>
      </c>
    </row>
    <row r="116" customFormat="false" ht="15" hidden="false" customHeight="true" outlineLevel="0" collapsed="false">
      <c r="A116" s="141"/>
      <c r="B116" s="142"/>
      <c r="C116" s="143" t="s">
        <v>97</v>
      </c>
      <c r="D116" s="143"/>
      <c r="E116" s="143"/>
      <c r="F116" s="144"/>
      <c r="G116" s="145"/>
      <c r="H116" s="145"/>
      <c r="I116" s="145"/>
      <c r="J116" s="146"/>
      <c r="K116" s="145"/>
      <c r="L116" s="149" t="n">
        <v>1918.7</v>
      </c>
      <c r="M116" s="145"/>
      <c r="N116" s="148" t="n">
        <v>20799</v>
      </c>
      <c r="AF116" s="131"/>
      <c r="AG116" s="133"/>
      <c r="AH116" s="133"/>
      <c r="AI116" s="81" t="s">
        <v>97</v>
      </c>
    </row>
    <row r="117" customFormat="false" ht="22.5" hidden="false" customHeight="true" outlineLevel="0" collapsed="false">
      <c r="A117" s="134" t="s">
        <v>197</v>
      </c>
      <c r="B117" s="135" t="s">
        <v>182</v>
      </c>
      <c r="C117" s="135" t="s">
        <v>194</v>
      </c>
      <c r="D117" s="135"/>
      <c r="E117" s="135"/>
      <c r="F117" s="136" t="s">
        <v>184</v>
      </c>
      <c r="G117" s="137" t="n">
        <v>164</v>
      </c>
      <c r="H117" s="138" t="n">
        <v>1</v>
      </c>
      <c r="I117" s="138" t="n">
        <v>164</v>
      </c>
      <c r="J117" s="159" t="n">
        <v>490.7</v>
      </c>
      <c r="K117" s="137"/>
      <c r="L117" s="158" t="n">
        <v>80475</v>
      </c>
      <c r="M117" s="137"/>
      <c r="N117" s="160" t="n">
        <v>80475</v>
      </c>
      <c r="AF117" s="131"/>
      <c r="AG117" s="133"/>
      <c r="AH117" s="133" t="s">
        <v>194</v>
      </c>
    </row>
    <row r="118" customFormat="false" ht="15" hidden="false" customHeight="true" outlineLevel="0" collapsed="false">
      <c r="A118" s="141"/>
      <c r="B118" s="142"/>
      <c r="C118" s="143" t="s">
        <v>97</v>
      </c>
      <c r="D118" s="143"/>
      <c r="E118" s="143"/>
      <c r="F118" s="144"/>
      <c r="G118" s="145"/>
      <c r="H118" s="145"/>
      <c r="I118" s="145"/>
      <c r="J118" s="146"/>
      <c r="K118" s="145"/>
      <c r="L118" s="149" t="n">
        <v>80475</v>
      </c>
      <c r="M118" s="145"/>
      <c r="N118" s="148" t="n">
        <v>80475</v>
      </c>
      <c r="AF118" s="131"/>
      <c r="AG118" s="133"/>
      <c r="AH118" s="133"/>
      <c r="AI118" s="81" t="s">
        <v>97</v>
      </c>
    </row>
    <row r="119" customFormat="false" ht="22.5" hidden="false" customHeight="true" outlineLevel="0" collapsed="false">
      <c r="A119" s="134" t="s">
        <v>201</v>
      </c>
      <c r="B119" s="135" t="s">
        <v>182</v>
      </c>
      <c r="C119" s="135" t="s">
        <v>196</v>
      </c>
      <c r="D119" s="135"/>
      <c r="E119" s="135"/>
      <c r="F119" s="136" t="s">
        <v>184</v>
      </c>
      <c r="G119" s="137" t="n">
        <v>32</v>
      </c>
      <c r="H119" s="138" t="n">
        <v>1</v>
      </c>
      <c r="I119" s="138" t="n">
        <v>32</v>
      </c>
      <c r="J119" s="159" t="n">
        <v>458</v>
      </c>
      <c r="K119" s="137"/>
      <c r="L119" s="158" t="n">
        <v>14656</v>
      </c>
      <c r="M119" s="137"/>
      <c r="N119" s="160" t="n">
        <v>14656</v>
      </c>
      <c r="AF119" s="131"/>
      <c r="AG119" s="133"/>
      <c r="AH119" s="133" t="s">
        <v>196</v>
      </c>
    </row>
    <row r="120" customFormat="false" ht="15" hidden="false" customHeight="true" outlineLevel="0" collapsed="false">
      <c r="A120" s="141"/>
      <c r="B120" s="142"/>
      <c r="C120" s="143" t="s">
        <v>97</v>
      </c>
      <c r="D120" s="143"/>
      <c r="E120" s="143"/>
      <c r="F120" s="144"/>
      <c r="G120" s="145"/>
      <c r="H120" s="145"/>
      <c r="I120" s="145"/>
      <c r="J120" s="146"/>
      <c r="K120" s="145"/>
      <c r="L120" s="149" t="n">
        <v>14656</v>
      </c>
      <c r="M120" s="145"/>
      <c r="N120" s="148" t="n">
        <v>14656</v>
      </c>
      <c r="AF120" s="131"/>
      <c r="AG120" s="133"/>
      <c r="AH120" s="133"/>
      <c r="AI120" s="81" t="s">
        <v>97</v>
      </c>
    </row>
    <row r="121" customFormat="false" ht="23.25" hidden="false" customHeight="true" outlineLevel="0" collapsed="false">
      <c r="A121" s="134" t="s">
        <v>204</v>
      </c>
      <c r="B121" s="135" t="s">
        <v>198</v>
      </c>
      <c r="C121" s="135" t="s">
        <v>199</v>
      </c>
      <c r="D121" s="135"/>
      <c r="E121" s="135"/>
      <c r="F121" s="136" t="s">
        <v>200</v>
      </c>
      <c r="G121" s="137" t="n">
        <v>12</v>
      </c>
      <c r="H121" s="138" t="n">
        <v>1</v>
      </c>
      <c r="I121" s="138" t="n">
        <v>12</v>
      </c>
      <c r="J121" s="159" t="n">
        <v>24.97</v>
      </c>
      <c r="K121" s="137"/>
      <c r="L121" s="159" t="n">
        <v>299.64</v>
      </c>
      <c r="M121" s="156" t="n">
        <v>10.84</v>
      </c>
      <c r="N121" s="160" t="n">
        <v>3248</v>
      </c>
      <c r="AF121" s="131"/>
      <c r="AG121" s="133"/>
      <c r="AH121" s="133" t="s">
        <v>199</v>
      </c>
    </row>
    <row r="122" customFormat="false" ht="15" hidden="false" customHeight="true" outlineLevel="0" collapsed="false">
      <c r="A122" s="141"/>
      <c r="B122" s="142"/>
      <c r="C122" s="143" t="s">
        <v>97</v>
      </c>
      <c r="D122" s="143"/>
      <c r="E122" s="143"/>
      <c r="F122" s="144"/>
      <c r="G122" s="145"/>
      <c r="H122" s="145"/>
      <c r="I122" s="145"/>
      <c r="J122" s="146"/>
      <c r="K122" s="145"/>
      <c r="L122" s="147" t="n">
        <v>299.64</v>
      </c>
      <c r="M122" s="145"/>
      <c r="N122" s="148" t="n">
        <v>3248</v>
      </c>
      <c r="AF122" s="131"/>
      <c r="AG122" s="133"/>
      <c r="AH122" s="133"/>
      <c r="AI122" s="81" t="s">
        <v>97</v>
      </c>
    </row>
    <row r="123" customFormat="false" ht="22.5" hidden="false" customHeight="true" outlineLevel="0" collapsed="false">
      <c r="A123" s="134" t="s">
        <v>206</v>
      </c>
      <c r="B123" s="135" t="s">
        <v>182</v>
      </c>
      <c r="C123" s="135" t="s">
        <v>202</v>
      </c>
      <c r="D123" s="135"/>
      <c r="E123" s="135"/>
      <c r="F123" s="136" t="s">
        <v>203</v>
      </c>
      <c r="G123" s="137" t="n">
        <v>10</v>
      </c>
      <c r="H123" s="138" t="n">
        <v>1</v>
      </c>
      <c r="I123" s="138" t="n">
        <v>10</v>
      </c>
      <c r="J123" s="159" t="n">
        <v>200</v>
      </c>
      <c r="K123" s="137"/>
      <c r="L123" s="158" t="n">
        <v>2000</v>
      </c>
      <c r="M123" s="137"/>
      <c r="N123" s="160" t="n">
        <v>2000</v>
      </c>
      <c r="AF123" s="131"/>
      <c r="AG123" s="133"/>
      <c r="AH123" s="133" t="s">
        <v>202</v>
      </c>
    </row>
    <row r="124" customFormat="false" ht="15" hidden="false" customHeight="true" outlineLevel="0" collapsed="false">
      <c r="A124" s="141"/>
      <c r="B124" s="142"/>
      <c r="C124" s="143" t="s">
        <v>97</v>
      </c>
      <c r="D124" s="143"/>
      <c r="E124" s="143"/>
      <c r="F124" s="144"/>
      <c r="G124" s="145"/>
      <c r="H124" s="145"/>
      <c r="I124" s="145"/>
      <c r="J124" s="146"/>
      <c r="K124" s="145"/>
      <c r="L124" s="149" t="n">
        <v>2000</v>
      </c>
      <c r="M124" s="145"/>
      <c r="N124" s="148" t="n">
        <v>2000</v>
      </c>
      <c r="AF124" s="131"/>
      <c r="AG124" s="133"/>
      <c r="AH124" s="133"/>
      <c r="AI124" s="81" t="s">
        <v>97</v>
      </c>
    </row>
    <row r="125" customFormat="false" ht="22.5" hidden="false" customHeight="true" outlineLevel="0" collapsed="false">
      <c r="A125" s="134" t="s">
        <v>208</v>
      </c>
      <c r="B125" s="135" t="s">
        <v>182</v>
      </c>
      <c r="C125" s="135" t="s">
        <v>205</v>
      </c>
      <c r="D125" s="135"/>
      <c r="E125" s="135"/>
      <c r="F125" s="136" t="s">
        <v>184</v>
      </c>
      <c r="G125" s="137" t="n">
        <v>38</v>
      </c>
      <c r="H125" s="138" t="n">
        <v>1</v>
      </c>
      <c r="I125" s="138" t="n">
        <v>38</v>
      </c>
      <c r="J125" s="159" t="n">
        <v>400.7</v>
      </c>
      <c r="K125" s="137"/>
      <c r="L125" s="158" t="n">
        <v>15227</v>
      </c>
      <c r="M125" s="137"/>
      <c r="N125" s="160" t="n">
        <v>15227</v>
      </c>
      <c r="AF125" s="131"/>
      <c r="AG125" s="133"/>
      <c r="AH125" s="133" t="s">
        <v>205</v>
      </c>
    </row>
    <row r="126" customFormat="false" ht="15" hidden="false" customHeight="true" outlineLevel="0" collapsed="false">
      <c r="A126" s="141"/>
      <c r="B126" s="142"/>
      <c r="C126" s="143" t="s">
        <v>97</v>
      </c>
      <c r="D126" s="143"/>
      <c r="E126" s="143"/>
      <c r="F126" s="144"/>
      <c r="G126" s="145"/>
      <c r="H126" s="145"/>
      <c r="I126" s="145"/>
      <c r="J126" s="146"/>
      <c r="K126" s="145"/>
      <c r="L126" s="149" t="n">
        <v>15227</v>
      </c>
      <c r="M126" s="145"/>
      <c r="N126" s="148" t="n">
        <v>15227</v>
      </c>
      <c r="AF126" s="131"/>
      <c r="AG126" s="133"/>
      <c r="AH126" s="133"/>
      <c r="AI126" s="81" t="s">
        <v>97</v>
      </c>
    </row>
    <row r="127" customFormat="false" ht="22.5" hidden="false" customHeight="true" outlineLevel="0" collapsed="false">
      <c r="A127" s="134" t="s">
        <v>211</v>
      </c>
      <c r="B127" s="135" t="s">
        <v>182</v>
      </c>
      <c r="C127" s="135" t="s">
        <v>207</v>
      </c>
      <c r="D127" s="135"/>
      <c r="E127" s="135"/>
      <c r="F127" s="136" t="s">
        <v>184</v>
      </c>
      <c r="G127" s="137" t="n">
        <v>36</v>
      </c>
      <c r="H127" s="138" t="n">
        <v>1</v>
      </c>
      <c r="I127" s="138" t="n">
        <v>36</v>
      </c>
      <c r="J127" s="159" t="n">
        <v>150.3</v>
      </c>
      <c r="K127" s="137"/>
      <c r="L127" s="158" t="n">
        <v>5411</v>
      </c>
      <c r="M127" s="137"/>
      <c r="N127" s="160" t="n">
        <v>5411</v>
      </c>
      <c r="AF127" s="131"/>
      <c r="AG127" s="133"/>
      <c r="AH127" s="133" t="s">
        <v>207</v>
      </c>
    </row>
    <row r="128" customFormat="false" ht="15" hidden="false" customHeight="true" outlineLevel="0" collapsed="false">
      <c r="A128" s="141"/>
      <c r="B128" s="142"/>
      <c r="C128" s="143" t="s">
        <v>97</v>
      </c>
      <c r="D128" s="143"/>
      <c r="E128" s="143"/>
      <c r="F128" s="144"/>
      <c r="G128" s="145"/>
      <c r="H128" s="145"/>
      <c r="I128" s="145"/>
      <c r="J128" s="146"/>
      <c r="K128" s="145"/>
      <c r="L128" s="149" t="n">
        <v>5411</v>
      </c>
      <c r="M128" s="145"/>
      <c r="N128" s="148" t="n">
        <v>5411</v>
      </c>
      <c r="AF128" s="131"/>
      <c r="AG128" s="133"/>
      <c r="AH128" s="133"/>
      <c r="AI128" s="81" t="s">
        <v>97</v>
      </c>
    </row>
    <row r="129" customFormat="false" ht="23.25" hidden="false" customHeight="true" outlineLevel="0" collapsed="false">
      <c r="A129" s="134" t="s">
        <v>213</v>
      </c>
      <c r="B129" s="135" t="s">
        <v>209</v>
      </c>
      <c r="C129" s="135" t="s">
        <v>210</v>
      </c>
      <c r="D129" s="135"/>
      <c r="E129" s="135"/>
      <c r="F129" s="136" t="s">
        <v>179</v>
      </c>
      <c r="G129" s="137" t="n">
        <v>0.2</v>
      </c>
      <c r="H129" s="138" t="n">
        <v>1</v>
      </c>
      <c r="I129" s="157" t="n">
        <v>0.2</v>
      </c>
      <c r="J129" s="158" t="n">
        <v>2068</v>
      </c>
      <c r="K129" s="137"/>
      <c r="L129" s="159" t="n">
        <v>413.6</v>
      </c>
      <c r="M129" s="156" t="n">
        <v>10.84</v>
      </c>
      <c r="N129" s="160" t="n">
        <v>4483</v>
      </c>
      <c r="AF129" s="131"/>
      <c r="AG129" s="133"/>
      <c r="AH129" s="133" t="s">
        <v>210</v>
      </c>
    </row>
    <row r="130" customFormat="false" ht="15" hidden="false" customHeight="true" outlineLevel="0" collapsed="false">
      <c r="A130" s="141"/>
      <c r="B130" s="142"/>
      <c r="C130" s="143" t="s">
        <v>97</v>
      </c>
      <c r="D130" s="143"/>
      <c r="E130" s="143"/>
      <c r="F130" s="144"/>
      <c r="G130" s="145"/>
      <c r="H130" s="145"/>
      <c r="I130" s="145"/>
      <c r="J130" s="146"/>
      <c r="K130" s="145"/>
      <c r="L130" s="147" t="n">
        <v>413.6</v>
      </c>
      <c r="M130" s="145"/>
      <c r="N130" s="148" t="n">
        <v>4483</v>
      </c>
      <c r="AF130" s="131"/>
      <c r="AG130" s="133"/>
      <c r="AH130" s="133"/>
      <c r="AI130" s="81" t="s">
        <v>97</v>
      </c>
    </row>
    <row r="131" customFormat="false" ht="22.5" hidden="false" customHeight="true" outlineLevel="0" collapsed="false">
      <c r="A131" s="134" t="s">
        <v>215</v>
      </c>
      <c r="B131" s="135" t="s">
        <v>182</v>
      </c>
      <c r="C131" s="135" t="s">
        <v>212</v>
      </c>
      <c r="D131" s="135"/>
      <c r="E131" s="135"/>
      <c r="F131" s="136" t="s">
        <v>184</v>
      </c>
      <c r="G131" s="137" t="n">
        <v>20</v>
      </c>
      <c r="H131" s="138" t="n">
        <v>1</v>
      </c>
      <c r="I131" s="138" t="n">
        <v>20</v>
      </c>
      <c r="J131" s="159" t="n">
        <v>568.6</v>
      </c>
      <c r="K131" s="137"/>
      <c r="L131" s="158" t="n">
        <v>11372</v>
      </c>
      <c r="M131" s="137"/>
      <c r="N131" s="160" t="n">
        <v>11372</v>
      </c>
      <c r="AF131" s="131"/>
      <c r="AG131" s="133"/>
      <c r="AH131" s="133" t="s">
        <v>212</v>
      </c>
    </row>
    <row r="132" customFormat="false" ht="15" hidden="false" customHeight="true" outlineLevel="0" collapsed="false">
      <c r="A132" s="141"/>
      <c r="B132" s="142"/>
      <c r="C132" s="143" t="s">
        <v>97</v>
      </c>
      <c r="D132" s="143"/>
      <c r="E132" s="143"/>
      <c r="F132" s="144"/>
      <c r="G132" s="145"/>
      <c r="H132" s="145"/>
      <c r="I132" s="145"/>
      <c r="J132" s="146"/>
      <c r="K132" s="145"/>
      <c r="L132" s="149" t="n">
        <v>11372</v>
      </c>
      <c r="M132" s="145"/>
      <c r="N132" s="148" t="n">
        <v>11372</v>
      </c>
      <c r="AF132" s="131"/>
      <c r="AG132" s="133"/>
      <c r="AH132" s="133"/>
      <c r="AI132" s="81" t="s">
        <v>97</v>
      </c>
    </row>
    <row r="133" customFormat="false" ht="23.25" hidden="false" customHeight="true" outlineLevel="0" collapsed="false">
      <c r="A133" s="134" t="s">
        <v>217</v>
      </c>
      <c r="B133" s="135" t="s">
        <v>182</v>
      </c>
      <c r="C133" s="135" t="s">
        <v>214</v>
      </c>
      <c r="D133" s="135"/>
      <c r="E133" s="135"/>
      <c r="F133" s="136" t="s">
        <v>184</v>
      </c>
      <c r="G133" s="137" t="n">
        <v>24</v>
      </c>
      <c r="H133" s="138" t="n">
        <v>1</v>
      </c>
      <c r="I133" s="138" t="n">
        <v>24</v>
      </c>
      <c r="J133" s="159" t="n">
        <v>877</v>
      </c>
      <c r="K133" s="137"/>
      <c r="L133" s="158" t="n">
        <v>21048</v>
      </c>
      <c r="M133" s="137"/>
      <c r="N133" s="160" t="n">
        <v>21048</v>
      </c>
      <c r="AF133" s="131"/>
      <c r="AG133" s="133"/>
      <c r="AH133" s="133" t="s">
        <v>214</v>
      </c>
    </row>
    <row r="134" customFormat="false" ht="15" hidden="false" customHeight="true" outlineLevel="0" collapsed="false">
      <c r="A134" s="141"/>
      <c r="B134" s="142"/>
      <c r="C134" s="143" t="s">
        <v>97</v>
      </c>
      <c r="D134" s="143"/>
      <c r="E134" s="143"/>
      <c r="F134" s="144"/>
      <c r="G134" s="145"/>
      <c r="H134" s="145"/>
      <c r="I134" s="145"/>
      <c r="J134" s="146"/>
      <c r="K134" s="145"/>
      <c r="L134" s="149" t="n">
        <v>21048</v>
      </c>
      <c r="M134" s="145"/>
      <c r="N134" s="148" t="n">
        <v>21048</v>
      </c>
      <c r="AF134" s="131"/>
      <c r="AG134" s="133"/>
      <c r="AH134" s="133"/>
      <c r="AI134" s="81" t="s">
        <v>97</v>
      </c>
    </row>
    <row r="135" customFormat="false" ht="22.5" hidden="false" customHeight="true" outlineLevel="0" collapsed="false">
      <c r="A135" s="134" t="s">
        <v>219</v>
      </c>
      <c r="B135" s="135" t="s">
        <v>182</v>
      </c>
      <c r="C135" s="135" t="s">
        <v>216</v>
      </c>
      <c r="D135" s="135"/>
      <c r="E135" s="135"/>
      <c r="F135" s="136" t="s">
        <v>184</v>
      </c>
      <c r="G135" s="137" t="n">
        <v>65</v>
      </c>
      <c r="H135" s="138" t="n">
        <v>1</v>
      </c>
      <c r="I135" s="138" t="n">
        <v>65</v>
      </c>
      <c r="J135" s="159" t="n">
        <v>381.1</v>
      </c>
      <c r="K135" s="137"/>
      <c r="L135" s="158" t="n">
        <v>24772</v>
      </c>
      <c r="M135" s="137"/>
      <c r="N135" s="160" t="n">
        <v>24772</v>
      </c>
      <c r="AF135" s="131"/>
      <c r="AG135" s="133"/>
      <c r="AH135" s="133" t="s">
        <v>216</v>
      </c>
    </row>
    <row r="136" customFormat="false" ht="15" hidden="false" customHeight="true" outlineLevel="0" collapsed="false">
      <c r="A136" s="141"/>
      <c r="B136" s="142"/>
      <c r="C136" s="143" t="s">
        <v>97</v>
      </c>
      <c r="D136" s="143"/>
      <c r="E136" s="143"/>
      <c r="F136" s="144"/>
      <c r="G136" s="145"/>
      <c r="H136" s="145"/>
      <c r="I136" s="145"/>
      <c r="J136" s="146"/>
      <c r="K136" s="145"/>
      <c r="L136" s="149" t="n">
        <v>24772</v>
      </c>
      <c r="M136" s="145"/>
      <c r="N136" s="148" t="n">
        <v>24772</v>
      </c>
      <c r="AF136" s="131"/>
      <c r="AG136" s="133"/>
      <c r="AH136" s="133"/>
      <c r="AI136" s="81" t="s">
        <v>97</v>
      </c>
    </row>
    <row r="137" customFormat="false" ht="22.5" hidden="false" customHeight="true" outlineLevel="0" collapsed="false">
      <c r="A137" s="134" t="s">
        <v>221</v>
      </c>
      <c r="B137" s="135" t="s">
        <v>182</v>
      </c>
      <c r="C137" s="135" t="s">
        <v>218</v>
      </c>
      <c r="D137" s="135"/>
      <c r="E137" s="135"/>
      <c r="F137" s="136" t="s">
        <v>184</v>
      </c>
      <c r="G137" s="137" t="n">
        <v>18</v>
      </c>
      <c r="H137" s="138" t="n">
        <v>1</v>
      </c>
      <c r="I137" s="138" t="n">
        <v>18</v>
      </c>
      <c r="J137" s="158" t="n">
        <v>2845</v>
      </c>
      <c r="K137" s="137"/>
      <c r="L137" s="158" t="n">
        <v>51210</v>
      </c>
      <c r="M137" s="137"/>
      <c r="N137" s="160" t="n">
        <v>51210</v>
      </c>
      <c r="AF137" s="131"/>
      <c r="AG137" s="133"/>
      <c r="AH137" s="133" t="s">
        <v>218</v>
      </c>
    </row>
    <row r="138" customFormat="false" ht="15" hidden="false" customHeight="true" outlineLevel="0" collapsed="false">
      <c r="A138" s="141"/>
      <c r="B138" s="142"/>
      <c r="C138" s="143" t="s">
        <v>97</v>
      </c>
      <c r="D138" s="143"/>
      <c r="E138" s="143"/>
      <c r="F138" s="144"/>
      <c r="G138" s="145"/>
      <c r="H138" s="145"/>
      <c r="I138" s="145"/>
      <c r="J138" s="146"/>
      <c r="K138" s="145"/>
      <c r="L138" s="149" t="n">
        <v>51210</v>
      </c>
      <c r="M138" s="145"/>
      <c r="N138" s="148" t="n">
        <v>51210</v>
      </c>
      <c r="AF138" s="131"/>
      <c r="AG138" s="133"/>
      <c r="AH138" s="133"/>
      <c r="AI138" s="81" t="s">
        <v>97</v>
      </c>
    </row>
    <row r="139" customFormat="false" ht="22.5" hidden="false" customHeight="true" outlineLevel="0" collapsed="false">
      <c r="A139" s="134" t="s">
        <v>223</v>
      </c>
      <c r="B139" s="135" t="s">
        <v>182</v>
      </c>
      <c r="C139" s="135" t="s">
        <v>220</v>
      </c>
      <c r="D139" s="135"/>
      <c r="E139" s="135"/>
      <c r="F139" s="136" t="s">
        <v>184</v>
      </c>
      <c r="G139" s="137" t="n">
        <v>10</v>
      </c>
      <c r="H139" s="138" t="n">
        <v>1</v>
      </c>
      <c r="I139" s="138" t="n">
        <v>10</v>
      </c>
      <c r="J139" s="159" t="n">
        <v>253.5</v>
      </c>
      <c r="K139" s="137"/>
      <c r="L139" s="158" t="n">
        <v>2535</v>
      </c>
      <c r="M139" s="137"/>
      <c r="N139" s="160" t="n">
        <v>2535</v>
      </c>
      <c r="AF139" s="131"/>
      <c r="AG139" s="133"/>
      <c r="AH139" s="133" t="s">
        <v>220</v>
      </c>
    </row>
    <row r="140" customFormat="false" ht="15" hidden="false" customHeight="true" outlineLevel="0" collapsed="false">
      <c r="A140" s="141"/>
      <c r="B140" s="142"/>
      <c r="C140" s="143" t="s">
        <v>97</v>
      </c>
      <c r="D140" s="143"/>
      <c r="E140" s="143"/>
      <c r="F140" s="144"/>
      <c r="G140" s="145"/>
      <c r="H140" s="145"/>
      <c r="I140" s="145"/>
      <c r="J140" s="146"/>
      <c r="K140" s="145"/>
      <c r="L140" s="149" t="n">
        <v>2535</v>
      </c>
      <c r="M140" s="145"/>
      <c r="N140" s="148" t="n">
        <v>2535</v>
      </c>
      <c r="AF140" s="131"/>
      <c r="AG140" s="133"/>
      <c r="AH140" s="133"/>
      <c r="AI140" s="81" t="s">
        <v>97</v>
      </c>
    </row>
    <row r="141" customFormat="false" ht="22.5" hidden="false" customHeight="true" outlineLevel="0" collapsed="false">
      <c r="A141" s="134" t="s">
        <v>226</v>
      </c>
      <c r="B141" s="135" t="s">
        <v>182</v>
      </c>
      <c r="C141" s="135" t="s">
        <v>222</v>
      </c>
      <c r="D141" s="135"/>
      <c r="E141" s="135"/>
      <c r="F141" s="136" t="s">
        <v>184</v>
      </c>
      <c r="G141" s="137" t="n">
        <v>40</v>
      </c>
      <c r="H141" s="138" t="n">
        <v>1</v>
      </c>
      <c r="I141" s="138" t="n">
        <v>40</v>
      </c>
      <c r="J141" s="158" t="n">
        <v>1600</v>
      </c>
      <c r="K141" s="137"/>
      <c r="L141" s="158" t="n">
        <v>64000</v>
      </c>
      <c r="M141" s="137"/>
      <c r="N141" s="160" t="n">
        <v>64000</v>
      </c>
      <c r="AF141" s="131"/>
      <c r="AG141" s="133"/>
      <c r="AH141" s="133" t="s">
        <v>222</v>
      </c>
    </row>
    <row r="142" customFormat="false" ht="15" hidden="false" customHeight="true" outlineLevel="0" collapsed="false">
      <c r="A142" s="141"/>
      <c r="B142" s="142"/>
      <c r="C142" s="143" t="s">
        <v>97</v>
      </c>
      <c r="D142" s="143"/>
      <c r="E142" s="143"/>
      <c r="F142" s="144"/>
      <c r="G142" s="145"/>
      <c r="H142" s="145"/>
      <c r="I142" s="145"/>
      <c r="J142" s="146"/>
      <c r="K142" s="145"/>
      <c r="L142" s="149" t="n">
        <v>64000</v>
      </c>
      <c r="M142" s="145"/>
      <c r="N142" s="148" t="n">
        <v>64000</v>
      </c>
      <c r="AF142" s="131"/>
      <c r="AG142" s="133"/>
      <c r="AH142" s="133"/>
      <c r="AI142" s="81" t="s">
        <v>97</v>
      </c>
    </row>
    <row r="143" customFormat="false" ht="22.5" hidden="false" customHeight="true" outlineLevel="0" collapsed="false">
      <c r="A143" s="134" t="s">
        <v>228</v>
      </c>
      <c r="B143" s="135" t="s">
        <v>182</v>
      </c>
      <c r="C143" s="135" t="s">
        <v>243</v>
      </c>
      <c r="D143" s="135"/>
      <c r="E143" s="135"/>
      <c r="F143" s="136" t="s">
        <v>184</v>
      </c>
      <c r="G143" s="137" t="n">
        <v>2</v>
      </c>
      <c r="H143" s="138" t="n">
        <v>1</v>
      </c>
      <c r="I143" s="138" t="n">
        <v>2</v>
      </c>
      <c r="J143" s="158" t="n">
        <v>7500</v>
      </c>
      <c r="K143" s="137"/>
      <c r="L143" s="158" t="n">
        <v>15000</v>
      </c>
      <c r="M143" s="137"/>
      <c r="N143" s="160" t="n">
        <v>15000</v>
      </c>
      <c r="AF143" s="131"/>
      <c r="AG143" s="133"/>
      <c r="AH143" s="133" t="s">
        <v>243</v>
      </c>
    </row>
    <row r="144" customFormat="false" ht="15" hidden="false" customHeight="true" outlineLevel="0" collapsed="false">
      <c r="A144" s="141"/>
      <c r="B144" s="142"/>
      <c r="C144" s="143" t="s">
        <v>97</v>
      </c>
      <c r="D144" s="143"/>
      <c r="E144" s="143"/>
      <c r="F144" s="144"/>
      <c r="G144" s="145"/>
      <c r="H144" s="145"/>
      <c r="I144" s="145"/>
      <c r="J144" s="146"/>
      <c r="K144" s="145"/>
      <c r="L144" s="149" t="n">
        <v>15000</v>
      </c>
      <c r="M144" s="145"/>
      <c r="N144" s="148" t="n">
        <v>15000</v>
      </c>
      <c r="AF144" s="131"/>
      <c r="AG144" s="133"/>
      <c r="AH144" s="133"/>
      <c r="AI144" s="81" t="s">
        <v>97</v>
      </c>
    </row>
    <row r="145" customFormat="false" ht="23.25" hidden="false" customHeight="true" outlineLevel="0" collapsed="false">
      <c r="A145" s="134" t="s">
        <v>230</v>
      </c>
      <c r="B145" s="135" t="s">
        <v>182</v>
      </c>
      <c r="C145" s="135" t="s">
        <v>224</v>
      </c>
      <c r="D145" s="135"/>
      <c r="E145" s="135"/>
      <c r="F145" s="136" t="s">
        <v>225</v>
      </c>
      <c r="G145" s="137" t="n">
        <v>0.92</v>
      </c>
      <c r="H145" s="138" t="n">
        <v>1</v>
      </c>
      <c r="I145" s="156" t="n">
        <v>0.92</v>
      </c>
      <c r="J145" s="158" t="n">
        <v>491442.94</v>
      </c>
      <c r="K145" s="137"/>
      <c r="L145" s="158" t="n">
        <v>452128</v>
      </c>
      <c r="M145" s="137"/>
      <c r="N145" s="160" t="n">
        <v>452128</v>
      </c>
      <c r="AF145" s="131"/>
      <c r="AG145" s="133"/>
      <c r="AH145" s="133" t="s">
        <v>224</v>
      </c>
    </row>
    <row r="146" customFormat="false" ht="15" hidden="false" customHeight="true" outlineLevel="0" collapsed="false">
      <c r="A146" s="141"/>
      <c r="B146" s="142"/>
      <c r="C146" s="143" t="s">
        <v>97</v>
      </c>
      <c r="D146" s="143"/>
      <c r="E146" s="143"/>
      <c r="F146" s="144"/>
      <c r="G146" s="145"/>
      <c r="H146" s="145"/>
      <c r="I146" s="145"/>
      <c r="J146" s="146"/>
      <c r="K146" s="145"/>
      <c r="L146" s="149" t="n">
        <v>452128</v>
      </c>
      <c r="M146" s="145"/>
      <c r="N146" s="148" t="n">
        <v>452128</v>
      </c>
      <c r="AF146" s="131"/>
      <c r="AG146" s="133"/>
      <c r="AH146" s="133"/>
      <c r="AI146" s="81" t="s">
        <v>97</v>
      </c>
    </row>
    <row r="147" customFormat="false" ht="23.25" hidden="false" customHeight="true" outlineLevel="0" collapsed="false">
      <c r="A147" s="134" t="s">
        <v>323</v>
      </c>
      <c r="B147" s="135" t="s">
        <v>182</v>
      </c>
      <c r="C147" s="135" t="s">
        <v>343</v>
      </c>
      <c r="D147" s="135"/>
      <c r="E147" s="135"/>
      <c r="F147" s="136" t="s">
        <v>225</v>
      </c>
      <c r="G147" s="137" t="n">
        <v>0.199</v>
      </c>
      <c r="H147" s="138" t="n">
        <v>1</v>
      </c>
      <c r="I147" s="155" t="n">
        <v>0.199</v>
      </c>
      <c r="J147" s="158" t="n">
        <v>377689.09</v>
      </c>
      <c r="K147" s="137"/>
      <c r="L147" s="158" t="n">
        <v>75160</v>
      </c>
      <c r="M147" s="137"/>
      <c r="N147" s="160" t="n">
        <v>75160</v>
      </c>
      <c r="AF147" s="131"/>
      <c r="AG147" s="133"/>
      <c r="AH147" s="133" t="s">
        <v>343</v>
      </c>
    </row>
    <row r="148" customFormat="false" ht="15" hidden="false" customHeight="true" outlineLevel="0" collapsed="false">
      <c r="A148" s="141"/>
      <c r="B148" s="142"/>
      <c r="C148" s="143" t="s">
        <v>97</v>
      </c>
      <c r="D148" s="143"/>
      <c r="E148" s="143"/>
      <c r="F148" s="144"/>
      <c r="G148" s="145"/>
      <c r="H148" s="145"/>
      <c r="I148" s="145"/>
      <c r="J148" s="146"/>
      <c r="K148" s="145"/>
      <c r="L148" s="149" t="n">
        <v>75160</v>
      </c>
      <c r="M148" s="145"/>
      <c r="N148" s="148" t="n">
        <v>75160</v>
      </c>
      <c r="AF148" s="131"/>
      <c r="AG148" s="133"/>
      <c r="AH148" s="133"/>
      <c r="AI148" s="81" t="s">
        <v>97</v>
      </c>
    </row>
    <row r="149" customFormat="false" ht="23.25" hidden="false" customHeight="true" outlineLevel="0" collapsed="false">
      <c r="A149" s="134" t="s">
        <v>232</v>
      </c>
      <c r="B149" s="135" t="s">
        <v>182</v>
      </c>
      <c r="C149" s="135" t="s">
        <v>227</v>
      </c>
      <c r="D149" s="135"/>
      <c r="E149" s="135"/>
      <c r="F149" s="136" t="s">
        <v>225</v>
      </c>
      <c r="G149" s="137" t="n">
        <v>0.71</v>
      </c>
      <c r="H149" s="138" t="n">
        <v>1</v>
      </c>
      <c r="I149" s="156" t="n">
        <v>0.71</v>
      </c>
      <c r="J149" s="158" t="n">
        <v>89187.09</v>
      </c>
      <c r="K149" s="137"/>
      <c r="L149" s="158" t="n">
        <v>63323</v>
      </c>
      <c r="M149" s="137"/>
      <c r="N149" s="160" t="n">
        <v>63323</v>
      </c>
      <c r="AF149" s="131"/>
      <c r="AG149" s="133"/>
      <c r="AH149" s="133" t="s">
        <v>227</v>
      </c>
    </row>
    <row r="150" customFormat="false" ht="15" hidden="false" customHeight="true" outlineLevel="0" collapsed="false">
      <c r="A150" s="141"/>
      <c r="B150" s="142"/>
      <c r="C150" s="143" t="s">
        <v>97</v>
      </c>
      <c r="D150" s="143"/>
      <c r="E150" s="143"/>
      <c r="F150" s="144"/>
      <c r="G150" s="145"/>
      <c r="H150" s="145"/>
      <c r="I150" s="145"/>
      <c r="J150" s="146"/>
      <c r="K150" s="145"/>
      <c r="L150" s="149" t="n">
        <v>63323</v>
      </c>
      <c r="M150" s="145"/>
      <c r="N150" s="148" t="n">
        <v>63323</v>
      </c>
      <c r="AF150" s="131"/>
      <c r="AG150" s="133"/>
      <c r="AH150" s="133"/>
      <c r="AI150" s="81" t="s">
        <v>97</v>
      </c>
    </row>
    <row r="151" customFormat="false" ht="23.25" hidden="false" customHeight="true" outlineLevel="0" collapsed="false">
      <c r="A151" s="134" t="s">
        <v>235</v>
      </c>
      <c r="B151" s="135" t="s">
        <v>182</v>
      </c>
      <c r="C151" s="135" t="s">
        <v>229</v>
      </c>
      <c r="D151" s="135"/>
      <c r="E151" s="135"/>
      <c r="F151" s="136" t="s">
        <v>225</v>
      </c>
      <c r="G151" s="137" t="n">
        <v>0.174</v>
      </c>
      <c r="H151" s="138" t="n">
        <v>1</v>
      </c>
      <c r="I151" s="155" t="n">
        <v>0.174</v>
      </c>
      <c r="J151" s="158" t="n">
        <v>149951.04</v>
      </c>
      <c r="K151" s="137"/>
      <c r="L151" s="158" t="n">
        <v>26091</v>
      </c>
      <c r="M151" s="137"/>
      <c r="N151" s="160" t="n">
        <v>26091</v>
      </c>
      <c r="AF151" s="131"/>
      <c r="AG151" s="133"/>
      <c r="AH151" s="133" t="s">
        <v>229</v>
      </c>
    </row>
    <row r="152" customFormat="false" ht="15" hidden="false" customHeight="true" outlineLevel="0" collapsed="false">
      <c r="A152" s="141"/>
      <c r="B152" s="142"/>
      <c r="C152" s="143" t="s">
        <v>97</v>
      </c>
      <c r="D152" s="143"/>
      <c r="E152" s="143"/>
      <c r="F152" s="144"/>
      <c r="G152" s="145"/>
      <c r="H152" s="145"/>
      <c r="I152" s="145"/>
      <c r="J152" s="146"/>
      <c r="K152" s="145"/>
      <c r="L152" s="149" t="n">
        <v>26091</v>
      </c>
      <c r="M152" s="145"/>
      <c r="N152" s="148" t="n">
        <v>26091</v>
      </c>
      <c r="AF152" s="131"/>
      <c r="AG152" s="133"/>
      <c r="AH152" s="133"/>
      <c r="AI152" s="81" t="s">
        <v>97</v>
      </c>
    </row>
    <row r="153" customFormat="false" ht="23.25" hidden="false" customHeight="true" outlineLevel="0" collapsed="false">
      <c r="A153" s="134" t="s">
        <v>241</v>
      </c>
      <c r="B153" s="135" t="s">
        <v>233</v>
      </c>
      <c r="C153" s="135" t="s">
        <v>234</v>
      </c>
      <c r="D153" s="135"/>
      <c r="E153" s="135"/>
      <c r="F153" s="136" t="s">
        <v>179</v>
      </c>
      <c r="G153" s="137" t="n">
        <v>1</v>
      </c>
      <c r="H153" s="138" t="n">
        <v>1</v>
      </c>
      <c r="I153" s="138" t="n">
        <v>1</v>
      </c>
      <c r="J153" s="159" t="n">
        <v>194</v>
      </c>
      <c r="K153" s="137"/>
      <c r="L153" s="159" t="n">
        <v>194</v>
      </c>
      <c r="M153" s="156" t="n">
        <v>10.84</v>
      </c>
      <c r="N153" s="160" t="n">
        <v>2103</v>
      </c>
      <c r="AF153" s="131"/>
      <c r="AG153" s="133"/>
      <c r="AH153" s="133" t="s">
        <v>234</v>
      </c>
    </row>
    <row r="154" customFormat="false" ht="15" hidden="false" customHeight="true" outlineLevel="0" collapsed="false">
      <c r="A154" s="141"/>
      <c r="B154" s="142"/>
      <c r="C154" s="143" t="s">
        <v>97</v>
      </c>
      <c r="D154" s="143"/>
      <c r="E154" s="143"/>
      <c r="F154" s="144"/>
      <c r="G154" s="145"/>
      <c r="H154" s="145"/>
      <c r="I154" s="145"/>
      <c r="J154" s="146"/>
      <c r="K154" s="145"/>
      <c r="L154" s="147" t="n">
        <v>194</v>
      </c>
      <c r="M154" s="145"/>
      <c r="N154" s="148" t="n">
        <v>2103</v>
      </c>
      <c r="AF154" s="131"/>
      <c r="AG154" s="133"/>
      <c r="AH154" s="133"/>
      <c r="AI154" s="81" t="s">
        <v>97</v>
      </c>
    </row>
    <row r="155" customFormat="false" ht="23.25" hidden="false" customHeight="true" outlineLevel="0" collapsed="false">
      <c r="A155" s="134" t="s">
        <v>246</v>
      </c>
      <c r="B155" s="135" t="s">
        <v>236</v>
      </c>
      <c r="C155" s="135" t="s">
        <v>237</v>
      </c>
      <c r="D155" s="135"/>
      <c r="E155" s="135"/>
      <c r="F155" s="136" t="s">
        <v>179</v>
      </c>
      <c r="G155" s="137" t="n">
        <v>0.06</v>
      </c>
      <c r="H155" s="138" t="n">
        <v>1</v>
      </c>
      <c r="I155" s="156" t="n">
        <v>0.06</v>
      </c>
      <c r="J155" s="159" t="n">
        <v>320.05</v>
      </c>
      <c r="K155" s="137"/>
      <c r="L155" s="159" t="n">
        <v>19.2</v>
      </c>
      <c r="M155" s="156" t="n">
        <v>10.84</v>
      </c>
      <c r="N155" s="161" t="n">
        <v>208</v>
      </c>
      <c r="AF155" s="131"/>
      <c r="AG155" s="133"/>
      <c r="AH155" s="133" t="s">
        <v>237</v>
      </c>
    </row>
    <row r="156" customFormat="false" ht="15" hidden="false" customHeight="true" outlineLevel="0" collapsed="false">
      <c r="A156" s="141"/>
      <c r="B156" s="142"/>
      <c r="C156" s="143" t="s">
        <v>97</v>
      </c>
      <c r="D156" s="143"/>
      <c r="E156" s="143"/>
      <c r="F156" s="144"/>
      <c r="G156" s="145"/>
      <c r="H156" s="145"/>
      <c r="I156" s="145"/>
      <c r="J156" s="146"/>
      <c r="K156" s="145"/>
      <c r="L156" s="147" t="n">
        <v>19.2</v>
      </c>
      <c r="M156" s="145"/>
      <c r="N156" s="162" t="n">
        <v>208</v>
      </c>
      <c r="AF156" s="131"/>
      <c r="AG156" s="133"/>
      <c r="AH156" s="133"/>
      <c r="AI156" s="81" t="s">
        <v>97</v>
      </c>
    </row>
    <row r="157" customFormat="false" ht="45.75" hidden="false" customHeight="true" outlineLevel="0" collapsed="false">
      <c r="A157" s="134" t="s">
        <v>250</v>
      </c>
      <c r="B157" s="135" t="s">
        <v>239</v>
      </c>
      <c r="C157" s="135" t="s">
        <v>240</v>
      </c>
      <c r="D157" s="135"/>
      <c r="E157" s="135"/>
      <c r="F157" s="136" t="s">
        <v>203</v>
      </c>
      <c r="G157" s="137" t="n">
        <v>5</v>
      </c>
      <c r="H157" s="138" t="n">
        <v>1</v>
      </c>
      <c r="I157" s="138" t="n">
        <v>5</v>
      </c>
      <c r="J157" s="159" t="n">
        <v>15.4</v>
      </c>
      <c r="K157" s="137"/>
      <c r="L157" s="159" t="n">
        <v>77</v>
      </c>
      <c r="M157" s="156" t="n">
        <v>10.84</v>
      </c>
      <c r="N157" s="161" t="n">
        <v>835</v>
      </c>
      <c r="AF157" s="131"/>
      <c r="AG157" s="133"/>
      <c r="AH157" s="133" t="s">
        <v>240</v>
      </c>
    </row>
    <row r="158" customFormat="false" ht="15" hidden="false" customHeight="true" outlineLevel="0" collapsed="false">
      <c r="A158" s="141"/>
      <c r="B158" s="142"/>
      <c r="C158" s="143" t="s">
        <v>97</v>
      </c>
      <c r="D158" s="143"/>
      <c r="E158" s="143"/>
      <c r="F158" s="144"/>
      <c r="G158" s="145"/>
      <c r="H158" s="145"/>
      <c r="I158" s="145"/>
      <c r="J158" s="146"/>
      <c r="K158" s="145"/>
      <c r="L158" s="147" t="n">
        <v>77</v>
      </c>
      <c r="M158" s="145"/>
      <c r="N158" s="162" t="n">
        <v>835</v>
      </c>
      <c r="AF158" s="131"/>
      <c r="AG158" s="133"/>
      <c r="AH158" s="133"/>
      <c r="AI158" s="81" t="s">
        <v>97</v>
      </c>
    </row>
    <row r="159" customFormat="false" ht="12.8" hidden="true" customHeight="false" outlineLevel="0" collapsed="false">
      <c r="A159" s="150"/>
      <c r="B159" s="151"/>
      <c r="C159" s="151"/>
      <c r="D159" s="151"/>
      <c r="E159" s="151"/>
      <c r="F159" s="152"/>
      <c r="G159" s="152"/>
      <c r="H159" s="152"/>
      <c r="I159" s="152"/>
      <c r="J159" s="153"/>
      <c r="K159" s="152"/>
      <c r="L159" s="153"/>
      <c r="M159" s="154"/>
      <c r="N159" s="153"/>
      <c r="AF159" s="131"/>
      <c r="AG159" s="133"/>
      <c r="AH159" s="133"/>
    </row>
    <row r="160" customFormat="false" ht="15" hidden="false" customHeight="true" outlineLevel="0" collapsed="false">
      <c r="A160" s="130" t="s">
        <v>244</v>
      </c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AF160" s="131" t="s">
        <v>244</v>
      </c>
      <c r="AG160" s="133"/>
      <c r="AH160" s="133"/>
    </row>
    <row r="161" customFormat="false" ht="15" hidden="false" customHeight="true" outlineLevel="0" collapsed="false">
      <c r="A161" s="132" t="s">
        <v>245</v>
      </c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AF161" s="131"/>
      <c r="AG161" s="133" t="s">
        <v>245</v>
      </c>
      <c r="AH161" s="133"/>
    </row>
    <row r="162" customFormat="false" ht="57" hidden="false" customHeight="true" outlineLevel="0" collapsed="false">
      <c r="A162" s="134" t="s">
        <v>254</v>
      </c>
      <c r="B162" s="135" t="s">
        <v>247</v>
      </c>
      <c r="C162" s="135" t="s">
        <v>248</v>
      </c>
      <c r="D162" s="135"/>
      <c r="E162" s="135"/>
      <c r="F162" s="136" t="s">
        <v>131</v>
      </c>
      <c r="G162" s="137" t="n">
        <v>56.87</v>
      </c>
      <c r="H162" s="138" t="n">
        <v>1</v>
      </c>
      <c r="I162" s="156" t="n">
        <v>56.87</v>
      </c>
      <c r="J162" s="158" t="n">
        <v>15850</v>
      </c>
      <c r="K162" s="137"/>
      <c r="L162" s="158" t="n">
        <v>901390</v>
      </c>
      <c r="M162" s="137"/>
      <c r="N162" s="160" t="n">
        <v>901390</v>
      </c>
      <c r="AF162" s="131"/>
      <c r="AG162" s="133"/>
      <c r="AH162" s="133" t="s">
        <v>248</v>
      </c>
    </row>
    <row r="163" customFormat="false" ht="15" hidden="false" customHeight="true" outlineLevel="0" collapsed="false">
      <c r="A163" s="141"/>
      <c r="B163" s="142"/>
      <c r="C163" s="143" t="s">
        <v>97</v>
      </c>
      <c r="D163" s="143"/>
      <c r="E163" s="143"/>
      <c r="F163" s="144"/>
      <c r="G163" s="145"/>
      <c r="H163" s="145"/>
      <c r="I163" s="145"/>
      <c r="J163" s="146"/>
      <c r="K163" s="145"/>
      <c r="L163" s="149" t="n">
        <v>901390</v>
      </c>
      <c r="M163" s="145"/>
      <c r="N163" s="148" t="n">
        <v>901390</v>
      </c>
      <c r="AF163" s="131"/>
      <c r="AG163" s="133"/>
      <c r="AH163" s="133"/>
      <c r="AI163" s="81" t="s">
        <v>97</v>
      </c>
    </row>
    <row r="164" customFormat="false" ht="12.8" hidden="true" customHeight="false" outlineLevel="0" collapsed="false">
      <c r="A164" s="150"/>
      <c r="B164" s="151"/>
      <c r="C164" s="151"/>
      <c r="D164" s="151"/>
      <c r="E164" s="151"/>
      <c r="F164" s="152"/>
      <c r="G164" s="152"/>
      <c r="H164" s="152"/>
      <c r="I164" s="152"/>
      <c r="J164" s="153"/>
      <c r="K164" s="152"/>
      <c r="L164" s="153"/>
      <c r="M164" s="154"/>
      <c r="N164" s="153"/>
      <c r="AF164" s="131"/>
      <c r="AG164" s="133"/>
      <c r="AH164" s="133"/>
    </row>
    <row r="165" customFormat="false" ht="15" hidden="false" customHeight="true" outlineLevel="0" collapsed="false">
      <c r="A165" s="130" t="s">
        <v>249</v>
      </c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AF165" s="131" t="s">
        <v>249</v>
      </c>
      <c r="AG165" s="133"/>
      <c r="AH165" s="133"/>
    </row>
    <row r="166" customFormat="false" ht="23.25" hidden="false" customHeight="true" outlineLevel="0" collapsed="false">
      <c r="A166" s="134" t="s">
        <v>257</v>
      </c>
      <c r="B166" s="135" t="s">
        <v>251</v>
      </c>
      <c r="C166" s="135" t="s">
        <v>252</v>
      </c>
      <c r="D166" s="135"/>
      <c r="E166" s="135"/>
      <c r="F166" s="136" t="s">
        <v>253</v>
      </c>
      <c r="G166" s="137" t="n">
        <v>16.65</v>
      </c>
      <c r="H166" s="138" t="n">
        <v>1</v>
      </c>
      <c r="I166" s="156" t="n">
        <v>16.65</v>
      </c>
      <c r="J166" s="159" t="n">
        <v>12.12</v>
      </c>
      <c r="K166" s="137"/>
      <c r="L166" s="159" t="n">
        <v>201.8</v>
      </c>
      <c r="M166" s="156" t="n">
        <v>29.42</v>
      </c>
      <c r="N166" s="160" t="n">
        <v>5937</v>
      </c>
      <c r="AF166" s="131"/>
      <c r="AG166" s="133"/>
      <c r="AH166" s="133" t="s">
        <v>252</v>
      </c>
    </row>
    <row r="167" customFormat="false" ht="15" hidden="false" customHeight="true" outlineLevel="0" collapsed="false">
      <c r="A167" s="141"/>
      <c r="B167" s="142"/>
      <c r="C167" s="143" t="s">
        <v>97</v>
      </c>
      <c r="D167" s="143"/>
      <c r="E167" s="143"/>
      <c r="F167" s="144"/>
      <c r="G167" s="145"/>
      <c r="H167" s="145"/>
      <c r="I167" s="145"/>
      <c r="J167" s="146"/>
      <c r="K167" s="145"/>
      <c r="L167" s="147" t="n">
        <v>201.8</v>
      </c>
      <c r="M167" s="145"/>
      <c r="N167" s="148" t="n">
        <v>5937</v>
      </c>
      <c r="AF167" s="131"/>
      <c r="AG167" s="133"/>
      <c r="AH167" s="133"/>
      <c r="AI167" s="81" t="s">
        <v>97</v>
      </c>
    </row>
    <row r="168" customFormat="false" ht="34.5" hidden="false" customHeight="true" outlineLevel="0" collapsed="false">
      <c r="A168" s="134" t="s">
        <v>260</v>
      </c>
      <c r="B168" s="135" t="s">
        <v>255</v>
      </c>
      <c r="C168" s="135" t="s">
        <v>256</v>
      </c>
      <c r="D168" s="135"/>
      <c r="E168" s="135"/>
      <c r="F168" s="136" t="s">
        <v>253</v>
      </c>
      <c r="G168" s="137" t="n">
        <v>16.65</v>
      </c>
      <c r="H168" s="138" t="n">
        <v>1</v>
      </c>
      <c r="I168" s="156" t="n">
        <v>16.65</v>
      </c>
      <c r="J168" s="159" t="n">
        <v>9.35</v>
      </c>
      <c r="K168" s="137"/>
      <c r="L168" s="159" t="n">
        <v>155.68</v>
      </c>
      <c r="M168" s="156" t="n">
        <v>29.42</v>
      </c>
      <c r="N168" s="160" t="n">
        <v>4580</v>
      </c>
      <c r="AF168" s="131"/>
      <c r="AG168" s="133"/>
      <c r="AH168" s="133" t="s">
        <v>256</v>
      </c>
    </row>
    <row r="169" customFormat="false" ht="15" hidden="false" customHeight="true" outlineLevel="0" collapsed="false">
      <c r="A169" s="141"/>
      <c r="B169" s="142"/>
      <c r="C169" s="143" t="s">
        <v>97</v>
      </c>
      <c r="D169" s="143"/>
      <c r="E169" s="143"/>
      <c r="F169" s="144"/>
      <c r="G169" s="145"/>
      <c r="H169" s="145"/>
      <c r="I169" s="145"/>
      <c r="J169" s="146"/>
      <c r="K169" s="145"/>
      <c r="L169" s="147" t="n">
        <v>155.68</v>
      </c>
      <c r="M169" s="145"/>
      <c r="N169" s="148" t="n">
        <v>4580</v>
      </c>
      <c r="AF169" s="131"/>
      <c r="AG169" s="133"/>
      <c r="AH169" s="133"/>
      <c r="AI169" s="81" t="s">
        <v>97</v>
      </c>
    </row>
    <row r="170" customFormat="false" ht="23.25" hidden="false" customHeight="true" outlineLevel="0" collapsed="false">
      <c r="A170" s="134" t="s">
        <v>263</v>
      </c>
      <c r="B170" s="135" t="s">
        <v>258</v>
      </c>
      <c r="C170" s="135" t="s">
        <v>259</v>
      </c>
      <c r="D170" s="135"/>
      <c r="E170" s="135"/>
      <c r="F170" s="136" t="s">
        <v>253</v>
      </c>
      <c r="G170" s="137" t="n">
        <v>16.65</v>
      </c>
      <c r="H170" s="138" t="n">
        <v>1</v>
      </c>
      <c r="I170" s="156" t="n">
        <v>16.65</v>
      </c>
      <c r="J170" s="159" t="n">
        <v>12.12</v>
      </c>
      <c r="K170" s="137"/>
      <c r="L170" s="159" t="n">
        <v>201.8</v>
      </c>
      <c r="M170" s="156" t="n">
        <v>29.42</v>
      </c>
      <c r="N170" s="160" t="n">
        <v>5937</v>
      </c>
      <c r="AF170" s="131"/>
      <c r="AG170" s="133"/>
      <c r="AH170" s="133" t="s">
        <v>259</v>
      </c>
    </row>
    <row r="171" customFormat="false" ht="15" hidden="false" customHeight="true" outlineLevel="0" collapsed="false">
      <c r="A171" s="141"/>
      <c r="B171" s="142"/>
      <c r="C171" s="143" t="s">
        <v>97</v>
      </c>
      <c r="D171" s="143"/>
      <c r="E171" s="143"/>
      <c r="F171" s="144"/>
      <c r="G171" s="145"/>
      <c r="H171" s="145"/>
      <c r="I171" s="145"/>
      <c r="J171" s="146"/>
      <c r="K171" s="145"/>
      <c r="L171" s="147" t="n">
        <v>201.8</v>
      </c>
      <c r="M171" s="145"/>
      <c r="N171" s="148" t="n">
        <v>5937</v>
      </c>
      <c r="AF171" s="131"/>
      <c r="AG171" s="133"/>
      <c r="AH171" s="133"/>
      <c r="AI171" s="81" t="s">
        <v>97</v>
      </c>
    </row>
    <row r="172" customFormat="false" ht="34.5" hidden="false" customHeight="true" outlineLevel="0" collapsed="false">
      <c r="A172" s="134" t="s">
        <v>266</v>
      </c>
      <c r="B172" s="135" t="s">
        <v>261</v>
      </c>
      <c r="C172" s="135" t="s">
        <v>262</v>
      </c>
      <c r="D172" s="135"/>
      <c r="E172" s="135"/>
      <c r="F172" s="136" t="s">
        <v>253</v>
      </c>
      <c r="G172" s="137" t="n">
        <v>0.8</v>
      </c>
      <c r="H172" s="138" t="n">
        <v>1</v>
      </c>
      <c r="I172" s="157" t="n">
        <v>0.8</v>
      </c>
      <c r="J172" s="159" t="n">
        <v>17.95</v>
      </c>
      <c r="K172" s="137"/>
      <c r="L172" s="159" t="n">
        <v>14.36</v>
      </c>
      <c r="M172" s="156" t="n">
        <v>29.42</v>
      </c>
      <c r="N172" s="161" t="n">
        <v>422</v>
      </c>
      <c r="AF172" s="131"/>
      <c r="AG172" s="133"/>
      <c r="AH172" s="133" t="s">
        <v>262</v>
      </c>
    </row>
    <row r="173" customFormat="false" ht="15" hidden="false" customHeight="true" outlineLevel="0" collapsed="false">
      <c r="A173" s="141"/>
      <c r="B173" s="142"/>
      <c r="C173" s="143" t="s">
        <v>97</v>
      </c>
      <c r="D173" s="143"/>
      <c r="E173" s="143"/>
      <c r="F173" s="144"/>
      <c r="G173" s="145"/>
      <c r="H173" s="145"/>
      <c r="I173" s="145"/>
      <c r="J173" s="146"/>
      <c r="K173" s="145"/>
      <c r="L173" s="147" t="n">
        <v>14.36</v>
      </c>
      <c r="M173" s="145"/>
      <c r="N173" s="162" t="n">
        <v>422</v>
      </c>
      <c r="AF173" s="131"/>
      <c r="AG173" s="133"/>
      <c r="AH173" s="133"/>
      <c r="AI173" s="81" t="s">
        <v>97</v>
      </c>
    </row>
    <row r="174" customFormat="false" ht="34.5" hidden="false" customHeight="true" outlineLevel="0" collapsed="false">
      <c r="A174" s="134" t="s">
        <v>329</v>
      </c>
      <c r="B174" s="135" t="s">
        <v>264</v>
      </c>
      <c r="C174" s="135" t="s">
        <v>265</v>
      </c>
      <c r="D174" s="135"/>
      <c r="E174" s="135"/>
      <c r="F174" s="136" t="s">
        <v>253</v>
      </c>
      <c r="G174" s="137" t="n">
        <v>0.8</v>
      </c>
      <c r="H174" s="138" t="n">
        <v>1</v>
      </c>
      <c r="I174" s="157" t="n">
        <v>0.8</v>
      </c>
      <c r="J174" s="159" t="n">
        <v>14.64</v>
      </c>
      <c r="K174" s="137"/>
      <c r="L174" s="159" t="n">
        <v>11.71</v>
      </c>
      <c r="M174" s="156" t="n">
        <v>29.42</v>
      </c>
      <c r="N174" s="161" t="n">
        <v>345</v>
      </c>
      <c r="AF174" s="131"/>
      <c r="AG174" s="133"/>
      <c r="AH174" s="133" t="s">
        <v>265</v>
      </c>
    </row>
    <row r="175" customFormat="false" ht="15" hidden="false" customHeight="true" outlineLevel="0" collapsed="false">
      <c r="A175" s="141"/>
      <c r="B175" s="142"/>
      <c r="C175" s="143" t="s">
        <v>97</v>
      </c>
      <c r="D175" s="143"/>
      <c r="E175" s="143"/>
      <c r="F175" s="144"/>
      <c r="G175" s="145"/>
      <c r="H175" s="145"/>
      <c r="I175" s="145"/>
      <c r="J175" s="146"/>
      <c r="K175" s="145"/>
      <c r="L175" s="147" t="n">
        <v>11.71</v>
      </c>
      <c r="M175" s="145"/>
      <c r="N175" s="162" t="n">
        <v>345</v>
      </c>
      <c r="AF175" s="131"/>
      <c r="AG175" s="133"/>
      <c r="AH175" s="133"/>
      <c r="AI175" s="81" t="s">
        <v>97</v>
      </c>
    </row>
    <row r="176" customFormat="false" ht="34.5" hidden="false" customHeight="true" outlineLevel="0" collapsed="false">
      <c r="A176" s="134" t="s">
        <v>330</v>
      </c>
      <c r="B176" s="135" t="s">
        <v>267</v>
      </c>
      <c r="C176" s="135" t="s">
        <v>268</v>
      </c>
      <c r="D176" s="135"/>
      <c r="E176" s="135"/>
      <c r="F176" s="136" t="s">
        <v>253</v>
      </c>
      <c r="G176" s="137" t="n">
        <v>0.8</v>
      </c>
      <c r="H176" s="138" t="n">
        <v>1</v>
      </c>
      <c r="I176" s="157" t="n">
        <v>0.8</v>
      </c>
      <c r="J176" s="159" t="n">
        <v>14.41</v>
      </c>
      <c r="K176" s="137"/>
      <c r="L176" s="159" t="n">
        <v>11.53</v>
      </c>
      <c r="M176" s="156" t="n">
        <v>29.42</v>
      </c>
      <c r="N176" s="161" t="n">
        <v>339</v>
      </c>
      <c r="AF176" s="131"/>
      <c r="AG176" s="133"/>
      <c r="AH176" s="133" t="s">
        <v>268</v>
      </c>
    </row>
    <row r="177" customFormat="false" ht="15" hidden="false" customHeight="true" outlineLevel="0" collapsed="false">
      <c r="A177" s="141"/>
      <c r="B177" s="142"/>
      <c r="C177" s="143" t="s">
        <v>97</v>
      </c>
      <c r="D177" s="143"/>
      <c r="E177" s="143"/>
      <c r="F177" s="144"/>
      <c r="G177" s="145"/>
      <c r="H177" s="145"/>
      <c r="I177" s="145"/>
      <c r="J177" s="146"/>
      <c r="K177" s="145"/>
      <c r="L177" s="147" t="n">
        <v>11.53</v>
      </c>
      <c r="M177" s="145"/>
      <c r="N177" s="162" t="n">
        <v>339</v>
      </c>
      <c r="AF177" s="131"/>
      <c r="AG177" s="133"/>
      <c r="AH177" s="133"/>
      <c r="AI177" s="81" t="s">
        <v>97</v>
      </c>
    </row>
    <row r="178" customFormat="false" ht="12.8" hidden="true" customHeight="false" outlineLevel="0" collapsed="false">
      <c r="A178" s="150"/>
      <c r="B178" s="151"/>
      <c r="C178" s="151"/>
      <c r="D178" s="151"/>
      <c r="E178" s="151"/>
      <c r="F178" s="152"/>
      <c r="G178" s="152"/>
      <c r="H178" s="152"/>
      <c r="I178" s="152"/>
      <c r="J178" s="153"/>
      <c r="K178" s="152"/>
      <c r="L178" s="153"/>
      <c r="M178" s="154"/>
      <c r="N178" s="153"/>
      <c r="AF178" s="131"/>
      <c r="AG178" s="133"/>
      <c r="AH178" s="133"/>
    </row>
    <row r="179" customFormat="false" ht="11.25" hidden="true" customHeight="true" outlineLevel="0" collapsed="false">
      <c r="B179" s="164"/>
      <c r="C179" s="164"/>
      <c r="D179" s="164"/>
      <c r="E179" s="164"/>
      <c r="F179" s="164"/>
      <c r="G179" s="164"/>
      <c r="H179" s="164"/>
      <c r="I179" s="164"/>
      <c r="J179" s="164"/>
      <c r="K179" s="164"/>
      <c r="L179" s="165"/>
      <c r="M179" s="165"/>
      <c r="N179" s="165"/>
      <c r="R179" s="166"/>
    </row>
    <row r="180" customFormat="false" ht="15" hidden="false" customHeight="true" outlineLevel="0" collapsed="false">
      <c r="A180" s="167"/>
      <c r="B180" s="168"/>
      <c r="C180" s="135" t="s">
        <v>269</v>
      </c>
      <c r="D180" s="135"/>
      <c r="E180" s="135"/>
      <c r="F180" s="135"/>
      <c r="G180" s="135"/>
      <c r="H180" s="135"/>
      <c r="I180" s="135"/>
      <c r="J180" s="135"/>
      <c r="K180" s="135"/>
      <c r="L180" s="169"/>
      <c r="M180" s="170"/>
      <c r="N180" s="171"/>
      <c r="AJ180" s="133" t="s">
        <v>269</v>
      </c>
    </row>
    <row r="181" customFormat="false" ht="15" hidden="false" customHeight="true" outlineLevel="0" collapsed="false">
      <c r="A181" s="172"/>
      <c r="B181" s="173"/>
      <c r="C181" s="142" t="s">
        <v>270</v>
      </c>
      <c r="D181" s="142"/>
      <c r="E181" s="142"/>
      <c r="F181" s="142"/>
      <c r="G181" s="142"/>
      <c r="H181" s="142"/>
      <c r="I181" s="142"/>
      <c r="J181" s="142"/>
      <c r="K181" s="142"/>
      <c r="L181" s="174" t="n">
        <v>2731178.08</v>
      </c>
      <c r="M181" s="175"/>
      <c r="N181" s="176" t="n">
        <v>3597110</v>
      </c>
      <c r="AJ181" s="133"/>
      <c r="AK181" s="81" t="s">
        <v>270</v>
      </c>
    </row>
    <row r="182" customFormat="false" ht="15" hidden="false" customHeight="true" outlineLevel="0" collapsed="false">
      <c r="A182" s="172"/>
      <c r="B182" s="173"/>
      <c r="C182" s="142" t="s">
        <v>271</v>
      </c>
      <c r="D182" s="142"/>
      <c r="E182" s="142"/>
      <c r="F182" s="142"/>
      <c r="G182" s="142"/>
      <c r="H182" s="142"/>
      <c r="I182" s="142"/>
      <c r="J182" s="142"/>
      <c r="K182" s="142"/>
      <c r="L182" s="177"/>
      <c r="M182" s="175"/>
      <c r="N182" s="178"/>
      <c r="AJ182" s="133"/>
      <c r="AK182" s="81" t="s">
        <v>271</v>
      </c>
    </row>
    <row r="183" customFormat="false" ht="15" hidden="false" customHeight="true" outlineLevel="0" collapsed="false">
      <c r="A183" s="172"/>
      <c r="B183" s="173"/>
      <c r="C183" s="142" t="s">
        <v>272</v>
      </c>
      <c r="D183" s="142"/>
      <c r="E183" s="142"/>
      <c r="F183" s="142"/>
      <c r="G183" s="142"/>
      <c r="H183" s="142"/>
      <c r="I183" s="142"/>
      <c r="J183" s="142"/>
      <c r="K183" s="142"/>
      <c r="L183" s="174" t="n">
        <v>5910.87</v>
      </c>
      <c r="M183" s="175"/>
      <c r="N183" s="176" t="n">
        <v>356367</v>
      </c>
      <c r="AJ183" s="133"/>
      <c r="AK183" s="81" t="s">
        <v>272</v>
      </c>
    </row>
    <row r="184" customFormat="false" ht="15" hidden="false" customHeight="true" outlineLevel="0" collapsed="false">
      <c r="A184" s="172"/>
      <c r="B184" s="173"/>
      <c r="C184" s="142" t="s">
        <v>273</v>
      </c>
      <c r="D184" s="142"/>
      <c r="E184" s="142"/>
      <c r="F184" s="142"/>
      <c r="G184" s="142"/>
      <c r="H184" s="142"/>
      <c r="I184" s="142"/>
      <c r="J184" s="142"/>
      <c r="K184" s="142"/>
      <c r="L184" s="174" t="n">
        <v>24262.75</v>
      </c>
      <c r="M184" s="175"/>
      <c r="N184" s="176" t="n">
        <v>431878</v>
      </c>
      <c r="AJ184" s="133"/>
      <c r="AK184" s="81" t="s">
        <v>273</v>
      </c>
    </row>
    <row r="185" customFormat="false" ht="15" hidden="false" customHeight="true" outlineLevel="0" collapsed="false">
      <c r="A185" s="172"/>
      <c r="B185" s="173"/>
      <c r="C185" s="142" t="s">
        <v>274</v>
      </c>
      <c r="D185" s="142"/>
      <c r="E185" s="142"/>
      <c r="F185" s="142"/>
      <c r="G185" s="142"/>
      <c r="H185" s="142"/>
      <c r="I185" s="142"/>
      <c r="J185" s="142"/>
      <c r="K185" s="142"/>
      <c r="L185" s="174" t="n">
        <v>2708.54</v>
      </c>
      <c r="M185" s="175"/>
      <c r="N185" s="176" t="n">
        <v>163300</v>
      </c>
      <c r="AJ185" s="133"/>
      <c r="AK185" s="81" t="s">
        <v>274</v>
      </c>
    </row>
    <row r="186" customFormat="false" ht="15" hidden="false" customHeight="true" outlineLevel="0" collapsed="false">
      <c r="A186" s="172"/>
      <c r="B186" s="173"/>
      <c r="C186" s="142" t="s">
        <v>275</v>
      </c>
      <c r="D186" s="142"/>
      <c r="E186" s="142"/>
      <c r="F186" s="142"/>
      <c r="G186" s="142"/>
      <c r="H186" s="142"/>
      <c r="I186" s="142"/>
      <c r="J186" s="142"/>
      <c r="K186" s="142"/>
      <c r="L186" s="174" t="n">
        <v>2700574.97</v>
      </c>
      <c r="M186" s="175"/>
      <c r="N186" s="176" t="n">
        <v>2796230</v>
      </c>
      <c r="AJ186" s="133"/>
      <c r="AK186" s="81" t="s">
        <v>275</v>
      </c>
    </row>
    <row r="187" customFormat="false" ht="15" hidden="false" customHeight="true" outlineLevel="0" collapsed="false">
      <c r="A187" s="172"/>
      <c r="B187" s="173"/>
      <c r="C187" s="142" t="s">
        <v>276</v>
      </c>
      <c r="D187" s="142"/>
      <c r="E187" s="142"/>
      <c r="F187" s="142"/>
      <c r="G187" s="142"/>
      <c r="H187" s="142"/>
      <c r="I187" s="142"/>
      <c r="J187" s="142"/>
      <c r="K187" s="142"/>
      <c r="L187" s="177"/>
      <c r="M187" s="175"/>
      <c r="N187" s="178"/>
      <c r="AJ187" s="133"/>
      <c r="AK187" s="81" t="s">
        <v>276</v>
      </c>
    </row>
    <row r="188" customFormat="false" ht="15" hidden="false" customHeight="true" outlineLevel="0" collapsed="false">
      <c r="A188" s="172"/>
      <c r="B188" s="173"/>
      <c r="C188" s="142" t="s">
        <v>277</v>
      </c>
      <c r="D188" s="142"/>
      <c r="E188" s="142"/>
      <c r="F188" s="142"/>
      <c r="G188" s="142"/>
      <c r="H188" s="142"/>
      <c r="I188" s="142"/>
      <c r="J188" s="142"/>
      <c r="K188" s="142"/>
      <c r="L188" s="174" t="n">
        <v>2700407.58</v>
      </c>
      <c r="M188" s="175"/>
      <c r="N188" s="176" t="n">
        <v>2791305</v>
      </c>
      <c r="AJ188" s="133"/>
      <c r="AK188" s="81" t="s">
        <v>277</v>
      </c>
    </row>
    <row r="189" customFormat="false" ht="15" hidden="false" customHeight="true" outlineLevel="0" collapsed="false">
      <c r="A189" s="172"/>
      <c r="B189" s="173"/>
      <c r="C189" s="142" t="s">
        <v>278</v>
      </c>
      <c r="D189" s="142"/>
      <c r="E189" s="142"/>
      <c r="F189" s="142"/>
      <c r="G189" s="142"/>
      <c r="H189" s="142"/>
      <c r="I189" s="142"/>
      <c r="J189" s="142"/>
      <c r="K189" s="142"/>
      <c r="L189" s="179" t="n">
        <v>167.39</v>
      </c>
      <c r="M189" s="175"/>
      <c r="N189" s="176" t="n">
        <v>4925</v>
      </c>
      <c r="AJ189" s="133"/>
      <c r="AK189" s="81" t="s">
        <v>278</v>
      </c>
    </row>
    <row r="190" customFormat="false" ht="15" hidden="false" customHeight="true" outlineLevel="0" collapsed="false">
      <c r="A190" s="172"/>
      <c r="B190" s="173"/>
      <c r="C190" s="142" t="s">
        <v>279</v>
      </c>
      <c r="D190" s="142"/>
      <c r="E190" s="142"/>
      <c r="F190" s="142"/>
      <c r="G190" s="142"/>
      <c r="H190" s="142"/>
      <c r="I190" s="142"/>
      <c r="J190" s="142"/>
      <c r="K190" s="142"/>
      <c r="L190" s="179" t="n">
        <v>429.49</v>
      </c>
      <c r="M190" s="175"/>
      <c r="N190" s="176" t="n">
        <v>12635</v>
      </c>
      <c r="AJ190" s="133"/>
      <c r="AK190" s="81" t="s">
        <v>279</v>
      </c>
    </row>
    <row r="191" customFormat="false" ht="15" hidden="false" customHeight="true" outlineLevel="0" collapsed="false">
      <c r="A191" s="172"/>
      <c r="B191" s="173"/>
      <c r="C191" s="142" t="s">
        <v>280</v>
      </c>
      <c r="D191" s="142"/>
      <c r="E191" s="142"/>
      <c r="F191" s="142"/>
      <c r="G191" s="142"/>
      <c r="H191" s="142"/>
      <c r="I191" s="142"/>
      <c r="J191" s="142"/>
      <c r="K191" s="142"/>
      <c r="L191" s="174" t="n">
        <v>1841588.11</v>
      </c>
      <c r="M191" s="175"/>
      <c r="N191" s="176" t="n">
        <v>3432732</v>
      </c>
      <c r="AJ191" s="133"/>
      <c r="AK191" s="81" t="s">
        <v>280</v>
      </c>
    </row>
    <row r="192" customFormat="false" ht="15" hidden="false" customHeight="true" outlineLevel="0" collapsed="false">
      <c r="A192" s="172"/>
      <c r="B192" s="173"/>
      <c r="C192" s="142" t="s">
        <v>281</v>
      </c>
      <c r="D192" s="142"/>
      <c r="E192" s="142"/>
      <c r="F192" s="142"/>
      <c r="G192" s="142"/>
      <c r="H192" s="142"/>
      <c r="I192" s="142"/>
      <c r="J192" s="142"/>
      <c r="K192" s="142"/>
      <c r="L192" s="174" t="n">
        <v>1840991.23</v>
      </c>
      <c r="M192" s="175"/>
      <c r="N192" s="176" t="n">
        <v>3415172</v>
      </c>
      <c r="AJ192" s="133"/>
      <c r="AK192" s="81" t="s">
        <v>281</v>
      </c>
    </row>
    <row r="193" customFormat="false" ht="15" hidden="false" customHeight="true" outlineLevel="0" collapsed="false">
      <c r="A193" s="172"/>
      <c r="B193" s="173"/>
      <c r="C193" s="142" t="s">
        <v>282</v>
      </c>
      <c r="D193" s="142"/>
      <c r="E193" s="142"/>
      <c r="F193" s="142"/>
      <c r="G193" s="142"/>
      <c r="H193" s="142"/>
      <c r="I193" s="142"/>
      <c r="J193" s="142"/>
      <c r="K193" s="142"/>
      <c r="L193" s="177"/>
      <c r="M193" s="175"/>
      <c r="N193" s="178"/>
      <c r="AJ193" s="133"/>
      <c r="AK193" s="81" t="s">
        <v>282</v>
      </c>
    </row>
    <row r="194" customFormat="false" ht="15" hidden="false" customHeight="true" outlineLevel="0" collapsed="false">
      <c r="A194" s="172"/>
      <c r="B194" s="173"/>
      <c r="C194" s="142" t="s">
        <v>283</v>
      </c>
      <c r="D194" s="142"/>
      <c r="E194" s="142"/>
      <c r="F194" s="142"/>
      <c r="G194" s="142"/>
      <c r="H194" s="142"/>
      <c r="I194" s="142"/>
      <c r="J194" s="142"/>
      <c r="K194" s="142"/>
      <c r="L194" s="174" t="n">
        <v>5570.63</v>
      </c>
      <c r="M194" s="175"/>
      <c r="N194" s="176" t="n">
        <v>335854</v>
      </c>
      <c r="AJ194" s="133"/>
      <c r="AK194" s="81" t="s">
        <v>283</v>
      </c>
    </row>
    <row r="195" customFormat="false" ht="15" hidden="false" customHeight="true" outlineLevel="0" collapsed="false">
      <c r="A195" s="172"/>
      <c r="B195" s="173"/>
      <c r="C195" s="142" t="s">
        <v>284</v>
      </c>
      <c r="D195" s="142"/>
      <c r="E195" s="142"/>
      <c r="F195" s="142"/>
      <c r="G195" s="142"/>
      <c r="H195" s="142"/>
      <c r="I195" s="142"/>
      <c r="J195" s="142"/>
      <c r="K195" s="142"/>
      <c r="L195" s="174" t="n">
        <v>23689.05</v>
      </c>
      <c r="M195" s="175"/>
      <c r="N195" s="176" t="n">
        <v>421665</v>
      </c>
      <c r="AJ195" s="133"/>
      <c r="AK195" s="81" t="s">
        <v>284</v>
      </c>
    </row>
    <row r="196" customFormat="false" ht="15" hidden="false" customHeight="true" outlineLevel="0" collapsed="false">
      <c r="A196" s="172"/>
      <c r="B196" s="173"/>
      <c r="C196" s="142" t="s">
        <v>285</v>
      </c>
      <c r="D196" s="142"/>
      <c r="E196" s="142"/>
      <c r="F196" s="142"/>
      <c r="G196" s="142"/>
      <c r="H196" s="142"/>
      <c r="I196" s="142"/>
      <c r="J196" s="142"/>
      <c r="K196" s="142"/>
      <c r="L196" s="174" t="n">
        <v>2647.66</v>
      </c>
      <c r="M196" s="175"/>
      <c r="N196" s="176" t="n">
        <v>159630</v>
      </c>
      <c r="AJ196" s="133"/>
      <c r="AK196" s="81" t="s">
        <v>285</v>
      </c>
    </row>
    <row r="197" customFormat="false" ht="15" hidden="false" customHeight="true" outlineLevel="0" collapsed="false">
      <c r="A197" s="172"/>
      <c r="B197" s="173"/>
      <c r="C197" s="142" t="s">
        <v>286</v>
      </c>
      <c r="D197" s="142"/>
      <c r="E197" s="142"/>
      <c r="F197" s="142"/>
      <c r="G197" s="142"/>
      <c r="H197" s="142"/>
      <c r="I197" s="142"/>
      <c r="J197" s="142"/>
      <c r="K197" s="142"/>
      <c r="L197" s="174" t="n">
        <v>1798993.21</v>
      </c>
      <c r="M197" s="175"/>
      <c r="N197" s="176" t="n">
        <v>1889652</v>
      </c>
      <c r="AJ197" s="133"/>
      <c r="AK197" s="81" t="s">
        <v>286</v>
      </c>
    </row>
    <row r="198" customFormat="false" ht="15" hidden="false" customHeight="true" outlineLevel="0" collapsed="false">
      <c r="A198" s="172"/>
      <c r="B198" s="173"/>
      <c r="C198" s="142" t="s">
        <v>287</v>
      </c>
      <c r="D198" s="142"/>
      <c r="E198" s="142"/>
      <c r="F198" s="142"/>
      <c r="G198" s="142"/>
      <c r="H198" s="142"/>
      <c r="I198" s="142"/>
      <c r="J198" s="142"/>
      <c r="K198" s="142"/>
      <c r="L198" s="174" t="n">
        <v>8547.01</v>
      </c>
      <c r="M198" s="175"/>
      <c r="N198" s="176" t="n">
        <v>515305</v>
      </c>
      <c r="AJ198" s="133"/>
      <c r="AK198" s="81" t="s">
        <v>287</v>
      </c>
    </row>
    <row r="199" customFormat="false" ht="15" hidden="false" customHeight="true" outlineLevel="0" collapsed="false">
      <c r="A199" s="172"/>
      <c r="B199" s="173"/>
      <c r="C199" s="142" t="s">
        <v>288</v>
      </c>
      <c r="D199" s="142"/>
      <c r="E199" s="142"/>
      <c r="F199" s="142"/>
      <c r="G199" s="142"/>
      <c r="H199" s="142"/>
      <c r="I199" s="142"/>
      <c r="J199" s="142"/>
      <c r="K199" s="142"/>
      <c r="L199" s="174" t="n">
        <v>4191.33</v>
      </c>
      <c r="M199" s="175"/>
      <c r="N199" s="176" t="n">
        <v>252696</v>
      </c>
      <c r="AJ199" s="133"/>
      <c r="AK199" s="81" t="s">
        <v>288</v>
      </c>
    </row>
    <row r="200" customFormat="false" ht="15" hidden="false" customHeight="true" outlineLevel="0" collapsed="false">
      <c r="A200" s="172"/>
      <c r="B200" s="173"/>
      <c r="C200" s="142" t="s">
        <v>289</v>
      </c>
      <c r="D200" s="142"/>
      <c r="E200" s="142"/>
      <c r="F200" s="142"/>
      <c r="G200" s="142"/>
      <c r="H200" s="142"/>
      <c r="I200" s="142"/>
      <c r="J200" s="142"/>
      <c r="K200" s="142"/>
      <c r="L200" s="179" t="n">
        <v>429.49</v>
      </c>
      <c r="M200" s="175"/>
      <c r="N200" s="176" t="n">
        <v>12635</v>
      </c>
      <c r="AJ200" s="133"/>
      <c r="AK200" s="81" t="s">
        <v>289</v>
      </c>
    </row>
    <row r="201" customFormat="false" ht="15" hidden="false" customHeight="true" outlineLevel="0" collapsed="false">
      <c r="A201" s="172"/>
      <c r="B201" s="173"/>
      <c r="C201" s="142" t="s">
        <v>290</v>
      </c>
      <c r="D201" s="142"/>
      <c r="E201" s="142"/>
      <c r="F201" s="142"/>
      <c r="G201" s="142"/>
      <c r="H201" s="142"/>
      <c r="I201" s="142"/>
      <c r="J201" s="142"/>
      <c r="K201" s="142"/>
      <c r="L201" s="179" t="n">
        <v>167.39</v>
      </c>
      <c r="M201" s="175"/>
      <c r="N201" s="176" t="n">
        <v>4925</v>
      </c>
      <c r="AJ201" s="133"/>
      <c r="AK201" s="81" t="s">
        <v>290</v>
      </c>
    </row>
    <row r="202" customFormat="false" ht="15" hidden="false" customHeight="true" outlineLevel="0" collapsed="false">
      <c r="A202" s="172"/>
      <c r="B202" s="173"/>
      <c r="C202" s="142" t="s">
        <v>291</v>
      </c>
      <c r="D202" s="142"/>
      <c r="E202" s="142"/>
      <c r="F202" s="142"/>
      <c r="G202" s="142"/>
      <c r="H202" s="142"/>
      <c r="I202" s="142"/>
      <c r="J202" s="142"/>
      <c r="K202" s="142"/>
      <c r="L202" s="174" t="n">
        <v>902926</v>
      </c>
      <c r="M202" s="175"/>
      <c r="N202" s="176" t="n">
        <v>968412</v>
      </c>
      <c r="AJ202" s="133"/>
      <c r="AK202" s="81" t="s">
        <v>291</v>
      </c>
    </row>
    <row r="203" customFormat="false" ht="15" hidden="false" customHeight="true" outlineLevel="0" collapsed="false">
      <c r="A203" s="172"/>
      <c r="B203" s="173"/>
      <c r="C203" s="142" t="s">
        <v>271</v>
      </c>
      <c r="D203" s="142"/>
      <c r="E203" s="142"/>
      <c r="F203" s="142"/>
      <c r="G203" s="142"/>
      <c r="H203" s="142"/>
      <c r="I203" s="142"/>
      <c r="J203" s="142"/>
      <c r="K203" s="142"/>
      <c r="L203" s="177"/>
      <c r="M203" s="175"/>
      <c r="N203" s="178"/>
      <c r="AJ203" s="133"/>
      <c r="AK203" s="81" t="s">
        <v>271</v>
      </c>
    </row>
    <row r="204" customFormat="false" ht="15" hidden="false" customHeight="true" outlineLevel="0" collapsed="false">
      <c r="A204" s="172"/>
      <c r="B204" s="173"/>
      <c r="C204" s="142" t="s">
        <v>292</v>
      </c>
      <c r="D204" s="142"/>
      <c r="E204" s="142"/>
      <c r="F204" s="142"/>
      <c r="G204" s="142"/>
      <c r="H204" s="142"/>
      <c r="I204" s="142"/>
      <c r="J204" s="142"/>
      <c r="K204" s="142"/>
      <c r="L204" s="179" t="n">
        <v>340.24</v>
      </c>
      <c r="M204" s="175"/>
      <c r="N204" s="176" t="n">
        <v>20513</v>
      </c>
      <c r="AJ204" s="133"/>
      <c r="AK204" s="81" t="s">
        <v>292</v>
      </c>
    </row>
    <row r="205" customFormat="false" ht="15" hidden="false" customHeight="true" outlineLevel="0" collapsed="false">
      <c r="A205" s="172"/>
      <c r="B205" s="173"/>
      <c r="C205" s="142" t="s">
        <v>293</v>
      </c>
      <c r="D205" s="142"/>
      <c r="E205" s="142"/>
      <c r="F205" s="142"/>
      <c r="G205" s="142"/>
      <c r="H205" s="142"/>
      <c r="I205" s="142"/>
      <c r="J205" s="142"/>
      <c r="K205" s="142"/>
      <c r="L205" s="179" t="n">
        <v>573.7</v>
      </c>
      <c r="M205" s="175"/>
      <c r="N205" s="176" t="n">
        <v>10213</v>
      </c>
      <c r="AJ205" s="133"/>
      <c r="AK205" s="81" t="s">
        <v>293</v>
      </c>
    </row>
    <row r="206" customFormat="false" ht="15" hidden="false" customHeight="true" outlineLevel="0" collapsed="false">
      <c r="A206" s="172"/>
      <c r="B206" s="173"/>
      <c r="C206" s="142" t="s">
        <v>294</v>
      </c>
      <c r="D206" s="142"/>
      <c r="E206" s="142"/>
      <c r="F206" s="142"/>
      <c r="G206" s="142"/>
      <c r="H206" s="142"/>
      <c r="I206" s="142"/>
      <c r="J206" s="142"/>
      <c r="K206" s="142"/>
      <c r="L206" s="179" t="n">
        <v>60.88</v>
      </c>
      <c r="M206" s="175"/>
      <c r="N206" s="176" t="n">
        <v>3670</v>
      </c>
      <c r="AJ206" s="133"/>
      <c r="AK206" s="81" t="s">
        <v>294</v>
      </c>
    </row>
    <row r="207" customFormat="false" ht="15" hidden="false" customHeight="true" outlineLevel="0" collapsed="false">
      <c r="A207" s="172"/>
      <c r="B207" s="173"/>
      <c r="C207" s="142" t="s">
        <v>295</v>
      </c>
      <c r="D207" s="142"/>
      <c r="E207" s="142"/>
      <c r="F207" s="142"/>
      <c r="G207" s="142"/>
      <c r="H207" s="142"/>
      <c r="I207" s="142"/>
      <c r="J207" s="142"/>
      <c r="K207" s="142"/>
      <c r="L207" s="174" t="n">
        <v>901414.37</v>
      </c>
      <c r="M207" s="175"/>
      <c r="N207" s="176" t="n">
        <v>901653</v>
      </c>
      <c r="AJ207" s="133"/>
      <c r="AK207" s="81" t="s">
        <v>295</v>
      </c>
    </row>
    <row r="208" customFormat="false" ht="15" hidden="false" customHeight="true" outlineLevel="0" collapsed="false">
      <c r="A208" s="172"/>
      <c r="B208" s="173"/>
      <c r="C208" s="142" t="s">
        <v>296</v>
      </c>
      <c r="D208" s="142"/>
      <c r="E208" s="142"/>
      <c r="F208" s="142"/>
      <c r="G208" s="142"/>
      <c r="H208" s="142"/>
      <c r="I208" s="142"/>
      <c r="J208" s="142"/>
      <c r="K208" s="142"/>
      <c r="L208" s="179" t="n">
        <v>393.11</v>
      </c>
      <c r="M208" s="175"/>
      <c r="N208" s="176" t="n">
        <v>23699</v>
      </c>
      <c r="AJ208" s="133"/>
      <c r="AK208" s="81" t="s">
        <v>296</v>
      </c>
    </row>
    <row r="209" customFormat="false" ht="15" hidden="false" customHeight="true" outlineLevel="0" collapsed="false">
      <c r="A209" s="172"/>
      <c r="B209" s="173"/>
      <c r="C209" s="142" t="s">
        <v>297</v>
      </c>
      <c r="D209" s="142"/>
      <c r="E209" s="142"/>
      <c r="F209" s="142"/>
      <c r="G209" s="142"/>
      <c r="H209" s="142"/>
      <c r="I209" s="142"/>
      <c r="J209" s="142"/>
      <c r="K209" s="142"/>
      <c r="L209" s="179" t="n">
        <v>204.58</v>
      </c>
      <c r="M209" s="175"/>
      <c r="N209" s="176" t="n">
        <v>12334</v>
      </c>
      <c r="AJ209" s="133"/>
      <c r="AK209" s="81" t="s">
        <v>297</v>
      </c>
    </row>
    <row r="210" customFormat="false" ht="15" hidden="false" customHeight="true" outlineLevel="0" collapsed="false">
      <c r="A210" s="172"/>
      <c r="B210" s="180"/>
      <c r="C210" s="181" t="s">
        <v>298</v>
      </c>
      <c r="D210" s="181"/>
      <c r="E210" s="181"/>
      <c r="F210" s="181"/>
      <c r="G210" s="181"/>
      <c r="H210" s="181"/>
      <c r="I210" s="181"/>
      <c r="J210" s="181"/>
      <c r="K210" s="181"/>
      <c r="L210" s="182" t="n">
        <v>2744514.11</v>
      </c>
      <c r="M210" s="183"/>
      <c r="N210" s="184" t="n">
        <v>4401144</v>
      </c>
      <c r="AJ210" s="133"/>
      <c r="AL210" s="133" t="s">
        <v>298</v>
      </c>
    </row>
    <row r="211" customFormat="false" ht="15" hidden="false" customHeight="true" outlineLevel="0" collapsed="false">
      <c r="A211" s="172"/>
      <c r="B211" s="173"/>
      <c r="C211" s="142" t="s">
        <v>299</v>
      </c>
      <c r="D211" s="142"/>
      <c r="E211" s="142"/>
      <c r="F211" s="142"/>
      <c r="G211" s="142"/>
      <c r="H211" s="142"/>
      <c r="I211" s="142"/>
      <c r="J211" s="142"/>
      <c r="K211" s="142"/>
      <c r="L211" s="174" t="n">
        <v>8619.41</v>
      </c>
      <c r="M211" s="175"/>
      <c r="N211" s="176" t="n">
        <v>519667</v>
      </c>
      <c r="AJ211" s="133"/>
      <c r="AK211" s="81" t="s">
        <v>299</v>
      </c>
      <c r="AL211" s="133"/>
    </row>
    <row r="212" customFormat="false" ht="15" hidden="false" customHeight="true" outlineLevel="0" collapsed="false">
      <c r="A212" s="172"/>
      <c r="B212" s="173"/>
      <c r="C212" s="142" t="s">
        <v>300</v>
      </c>
      <c r="D212" s="142"/>
      <c r="E212" s="142"/>
      <c r="F212" s="142"/>
      <c r="G212" s="142"/>
      <c r="H212" s="142"/>
      <c r="I212" s="142"/>
      <c r="J212" s="142"/>
      <c r="K212" s="142"/>
      <c r="L212" s="174" t="n">
        <v>8940.12</v>
      </c>
      <c r="M212" s="175"/>
      <c r="N212" s="176" t="n">
        <v>539004</v>
      </c>
      <c r="AJ212" s="133"/>
      <c r="AK212" s="81" t="s">
        <v>300</v>
      </c>
      <c r="AL212" s="133"/>
    </row>
    <row r="213" customFormat="false" ht="15" hidden="false" customHeight="true" outlineLevel="0" collapsed="false">
      <c r="A213" s="172"/>
      <c r="B213" s="173"/>
      <c r="C213" s="142" t="s">
        <v>301</v>
      </c>
      <c r="D213" s="142"/>
      <c r="E213" s="142"/>
      <c r="F213" s="142"/>
      <c r="G213" s="142"/>
      <c r="H213" s="142"/>
      <c r="I213" s="142"/>
      <c r="J213" s="142"/>
      <c r="K213" s="142"/>
      <c r="L213" s="174" t="n">
        <v>4395.91</v>
      </c>
      <c r="M213" s="175"/>
      <c r="N213" s="176" t="n">
        <v>265030</v>
      </c>
      <c r="AJ213" s="133"/>
      <c r="AK213" s="81" t="s">
        <v>301</v>
      </c>
      <c r="AL213" s="133"/>
    </row>
    <row r="214" customFormat="false" ht="15" hidden="false" customHeight="true" outlineLevel="0" collapsed="false">
      <c r="A214" s="172"/>
      <c r="B214" s="173"/>
      <c r="C214" s="142" t="s">
        <v>302</v>
      </c>
      <c r="D214" s="142"/>
      <c r="E214" s="142"/>
      <c r="F214" s="142"/>
      <c r="G214" s="142"/>
      <c r="H214" s="142"/>
      <c r="I214" s="142"/>
      <c r="J214" s="142"/>
      <c r="K214" s="142"/>
      <c r="L214" s="174" t="n">
        <v>49178.88</v>
      </c>
      <c r="M214" s="175"/>
      <c r="N214" s="176" t="n">
        <v>49179</v>
      </c>
      <c r="AJ214" s="133"/>
      <c r="AK214" s="81" t="s">
        <v>302</v>
      </c>
      <c r="AL214" s="133"/>
    </row>
    <row r="215" customFormat="false" ht="15" hidden="false" customHeight="true" outlineLevel="0" collapsed="false">
      <c r="A215" s="172"/>
      <c r="B215" s="173"/>
      <c r="C215" s="142" t="s">
        <v>303</v>
      </c>
      <c r="D215" s="142"/>
      <c r="E215" s="142"/>
      <c r="F215" s="142"/>
      <c r="G215" s="142"/>
      <c r="H215" s="142"/>
      <c r="I215" s="142"/>
      <c r="J215" s="142"/>
      <c r="K215" s="142"/>
      <c r="L215" s="174" t="n">
        <v>223029</v>
      </c>
      <c r="M215" s="175"/>
      <c r="N215" s="176" t="n">
        <v>223029</v>
      </c>
      <c r="AJ215" s="133"/>
      <c r="AK215" s="81" t="s">
        <v>303</v>
      </c>
      <c r="AL215" s="133"/>
    </row>
    <row r="216" customFormat="false" ht="15" hidden="false" customHeight="true" outlineLevel="0" collapsed="false">
      <c r="A216" s="172"/>
      <c r="B216" s="180"/>
      <c r="C216" s="181" t="s">
        <v>298</v>
      </c>
      <c r="D216" s="181"/>
      <c r="E216" s="181"/>
      <c r="F216" s="181"/>
      <c r="G216" s="181"/>
      <c r="H216" s="181"/>
      <c r="I216" s="181"/>
      <c r="J216" s="181"/>
      <c r="K216" s="181"/>
      <c r="L216" s="182" t="n">
        <v>3016721.99</v>
      </c>
      <c r="M216" s="183"/>
      <c r="N216" s="184" t="n">
        <v>4673352</v>
      </c>
      <c r="AJ216" s="133"/>
      <c r="AL216" s="133" t="s">
        <v>298</v>
      </c>
    </row>
    <row r="217" customFormat="false" ht="15" hidden="false" customHeight="true" outlineLevel="0" collapsed="false">
      <c r="A217" s="172"/>
      <c r="B217" s="173"/>
      <c r="C217" s="142" t="s">
        <v>304</v>
      </c>
      <c r="D217" s="142"/>
      <c r="E217" s="142"/>
      <c r="F217" s="142"/>
      <c r="G217" s="142"/>
      <c r="H217" s="142"/>
      <c r="I217" s="142"/>
      <c r="J217" s="142"/>
      <c r="K217" s="142"/>
      <c r="L217" s="174" t="n">
        <v>141785.93</v>
      </c>
      <c r="M217" s="175"/>
      <c r="N217" s="176" t="n">
        <v>219648</v>
      </c>
      <c r="AJ217" s="133"/>
      <c r="AK217" s="81" t="s">
        <v>304</v>
      </c>
      <c r="AL217" s="133"/>
    </row>
    <row r="218" customFormat="false" ht="15" hidden="false" customHeight="true" outlineLevel="0" collapsed="false">
      <c r="A218" s="172"/>
      <c r="B218" s="180"/>
      <c r="C218" s="181" t="s">
        <v>305</v>
      </c>
      <c r="D218" s="181"/>
      <c r="E218" s="181"/>
      <c r="F218" s="181"/>
      <c r="G218" s="181"/>
      <c r="H218" s="181"/>
      <c r="I218" s="181"/>
      <c r="J218" s="181"/>
      <c r="K218" s="181"/>
      <c r="L218" s="182" t="n">
        <v>3158507.92</v>
      </c>
      <c r="M218" s="183"/>
      <c r="N218" s="184" t="n">
        <v>4893000</v>
      </c>
      <c r="AJ218" s="133"/>
      <c r="AL218" s="133"/>
      <c r="AM218" s="133" t="s">
        <v>305</v>
      </c>
    </row>
    <row r="219" customFormat="false" ht="13.5" hidden="true" customHeight="true" outlineLevel="0" collapsed="false">
      <c r="B219" s="153"/>
      <c r="C219" s="151"/>
      <c r="D219" s="151"/>
      <c r="E219" s="151"/>
      <c r="F219" s="151"/>
      <c r="G219" s="151"/>
      <c r="H219" s="151"/>
      <c r="I219" s="151"/>
      <c r="J219" s="151"/>
      <c r="K219" s="151"/>
      <c r="L219" s="182"/>
      <c r="M219" s="185"/>
      <c r="N219" s="186"/>
    </row>
    <row r="220" customFormat="false" ht="26.25" hidden="false" customHeight="true" outlineLevel="0" collapsed="false">
      <c r="A220" s="187"/>
      <c r="B220" s="188"/>
      <c r="C220" s="188"/>
      <c r="D220" s="188"/>
      <c r="E220" s="188"/>
      <c r="F220" s="188"/>
      <c r="G220" s="188"/>
      <c r="H220" s="188"/>
      <c r="I220" s="188"/>
      <c r="J220" s="188"/>
      <c r="K220" s="188"/>
      <c r="L220" s="188"/>
      <c r="M220" s="188"/>
      <c r="N220" s="188"/>
    </row>
    <row r="221" s="190" customFormat="true" ht="19.5" hidden="false" customHeight="true" outlineLevel="0" collapsed="false">
      <c r="A221" s="83"/>
      <c r="B221" s="85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85"/>
      <c r="N221" s="85"/>
      <c r="O221" s="85"/>
      <c r="P221" s="85"/>
      <c r="Q221" s="85"/>
      <c r="R221" s="85"/>
      <c r="S221" s="85"/>
      <c r="T221" s="85"/>
      <c r="U221" s="85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85"/>
      <c r="AS221" s="85"/>
      <c r="AT221" s="85"/>
      <c r="AU221" s="85"/>
      <c r="AV221" s="85"/>
      <c r="AW221" s="85"/>
      <c r="AX221" s="85"/>
      <c r="AY221" s="85"/>
      <c r="AZ221" s="85"/>
      <c r="BA221" s="85"/>
      <c r="BB221" s="85"/>
      <c r="BC221" s="85"/>
      <c r="BD221" s="85"/>
      <c r="BE221" s="85"/>
      <c r="BF221" s="85"/>
      <c r="BG221" s="85"/>
      <c r="BH221" s="85"/>
      <c r="BI221" s="85"/>
      <c r="BJ221" s="85"/>
      <c r="BK221" s="85"/>
      <c r="BL221" s="85"/>
    </row>
    <row r="222" s="190" customFormat="true" ht="22.5" hidden="false" customHeight="true" outlineLevel="0" collapsed="false">
      <c r="A222" s="191" t="s">
        <v>306</v>
      </c>
      <c r="B222" s="191"/>
      <c r="C222" s="191"/>
      <c r="D222" s="191"/>
      <c r="E222" s="191"/>
      <c r="F222" s="191"/>
      <c r="G222" s="191"/>
      <c r="H222" s="191"/>
      <c r="I222" s="191"/>
      <c r="J222" s="191"/>
      <c r="K222" s="191"/>
      <c r="L222" s="191"/>
      <c r="M222" s="191"/>
      <c r="N222" s="191"/>
      <c r="O222" s="164"/>
      <c r="P222" s="164"/>
      <c r="Q222" s="80"/>
      <c r="R222" s="80"/>
      <c r="S222" s="80"/>
      <c r="T222" s="80"/>
      <c r="U222" s="80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0"/>
      <c r="AS222" s="80"/>
      <c r="AT222" s="80"/>
      <c r="AU222" s="80"/>
      <c r="AV222" s="80"/>
      <c r="AW222" s="80"/>
      <c r="AX222" s="80"/>
      <c r="AY222" s="80"/>
      <c r="AZ222" s="80"/>
      <c r="BA222" s="80"/>
      <c r="BB222" s="80"/>
      <c r="BC222" s="80"/>
      <c r="BD222" s="80"/>
      <c r="BE222" s="80"/>
      <c r="BF222" s="80"/>
      <c r="BG222" s="80"/>
      <c r="BH222" s="80"/>
      <c r="BI222" s="80"/>
      <c r="BJ222" s="80"/>
      <c r="BK222" s="80"/>
      <c r="BL222" s="80"/>
    </row>
    <row r="223" s="190" customFormat="true" ht="12.75" hidden="false" customHeight="true" outlineLevel="0" collapsed="false">
      <c r="A223" s="191" t="s">
        <v>307</v>
      </c>
      <c r="B223" s="191"/>
      <c r="C223" s="191"/>
      <c r="D223" s="191"/>
      <c r="E223" s="191"/>
      <c r="F223" s="191"/>
      <c r="G223" s="191"/>
      <c r="H223" s="191"/>
      <c r="I223" s="191"/>
      <c r="J223" s="191"/>
      <c r="K223" s="191"/>
      <c r="L223" s="191"/>
      <c r="M223" s="191"/>
      <c r="N223" s="191"/>
      <c r="O223" s="164"/>
      <c r="P223" s="164"/>
      <c r="Q223" s="80"/>
      <c r="R223" s="80"/>
      <c r="S223" s="80"/>
      <c r="T223" s="80"/>
      <c r="U223" s="80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0"/>
      <c r="AS223" s="80"/>
      <c r="AT223" s="80"/>
      <c r="AU223" s="80"/>
      <c r="AV223" s="80"/>
      <c r="AW223" s="80"/>
      <c r="AX223" s="80"/>
      <c r="AY223" s="80"/>
      <c r="AZ223" s="80"/>
      <c r="BA223" s="80"/>
      <c r="BB223" s="80"/>
      <c r="BC223" s="80"/>
      <c r="BD223" s="80"/>
      <c r="BE223" s="80"/>
      <c r="BF223" s="80"/>
      <c r="BG223" s="80"/>
      <c r="BH223" s="80"/>
      <c r="BI223" s="80"/>
      <c r="BJ223" s="80"/>
      <c r="BK223" s="80"/>
      <c r="BL223" s="80"/>
    </row>
    <row r="224" s="190" customFormat="true" ht="12.75" hidden="false" customHeight="true" outlineLevel="0" collapsed="false">
      <c r="A224" s="191" t="s">
        <v>308</v>
      </c>
      <c r="B224" s="191"/>
      <c r="C224" s="191"/>
      <c r="D224" s="191"/>
      <c r="E224" s="191"/>
      <c r="F224" s="191"/>
      <c r="G224" s="191"/>
      <c r="H224" s="191"/>
      <c r="I224" s="191"/>
      <c r="J224" s="191"/>
      <c r="K224" s="191"/>
      <c r="L224" s="191"/>
      <c r="M224" s="191"/>
      <c r="N224" s="191"/>
      <c r="O224" s="164"/>
      <c r="P224" s="164"/>
      <c r="Q224" s="80"/>
      <c r="R224" s="80"/>
      <c r="S224" s="80"/>
      <c r="T224" s="80"/>
      <c r="U224" s="80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0"/>
      <c r="AS224" s="80"/>
      <c r="AT224" s="80"/>
      <c r="AU224" s="80"/>
      <c r="AV224" s="80"/>
      <c r="AW224" s="80"/>
      <c r="AX224" s="80"/>
      <c r="AY224" s="80"/>
      <c r="AZ224" s="80"/>
      <c r="BA224" s="80"/>
      <c r="BB224" s="80"/>
      <c r="BC224" s="80"/>
      <c r="BD224" s="80"/>
      <c r="BE224" s="80"/>
      <c r="BF224" s="80"/>
      <c r="BG224" s="80"/>
      <c r="BH224" s="80"/>
      <c r="BI224" s="80"/>
      <c r="BJ224" s="80"/>
      <c r="BK224" s="80"/>
      <c r="BL224" s="80"/>
    </row>
    <row r="225" s="190" customFormat="true" ht="19.5" hidden="false" customHeight="true" outlineLevel="0" collapsed="false">
      <c r="A225" s="79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0"/>
      <c r="AS225" s="80"/>
      <c r="AT225" s="80"/>
      <c r="AU225" s="80"/>
      <c r="AV225" s="80"/>
      <c r="AW225" s="80"/>
      <c r="AX225" s="80"/>
      <c r="AY225" s="80"/>
      <c r="AZ225" s="80"/>
      <c r="BA225" s="80"/>
      <c r="BB225" s="80"/>
      <c r="BC225" s="80"/>
      <c r="BD225" s="80"/>
      <c r="BE225" s="80"/>
      <c r="BF225" s="80"/>
      <c r="BG225" s="80"/>
      <c r="BH225" s="80"/>
      <c r="BI225" s="80"/>
      <c r="BJ225" s="80"/>
      <c r="BK225" s="80"/>
      <c r="BL225" s="80"/>
    </row>
    <row r="226" customFormat="false" ht="15" hidden="false" customHeight="false" outlineLevel="0" collapsed="false">
      <c r="B226" s="192"/>
      <c r="D226" s="192"/>
      <c r="F226" s="192"/>
    </row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21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A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A59:N59"/>
    <mergeCell ref="A60:N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A71:N71"/>
    <mergeCell ref="C72:E72"/>
    <mergeCell ref="C73:E73"/>
    <mergeCell ref="A74:N74"/>
    <mergeCell ref="C75:E75"/>
    <mergeCell ref="C76:E76"/>
    <mergeCell ref="C77:E77"/>
    <mergeCell ref="C78:E78"/>
    <mergeCell ref="C79:E79"/>
    <mergeCell ref="C80:E80"/>
    <mergeCell ref="A81:N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A96:N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A108:N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A160:N160"/>
    <mergeCell ref="A161:N161"/>
    <mergeCell ref="C162:E162"/>
    <mergeCell ref="C163:E163"/>
    <mergeCell ref="A165:N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80:K180"/>
    <mergeCell ref="C181:K181"/>
    <mergeCell ref="C182:K182"/>
    <mergeCell ref="C183:K183"/>
    <mergeCell ref="C184:K184"/>
    <mergeCell ref="C185:K185"/>
    <mergeCell ref="C186:K186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A222:N222"/>
    <mergeCell ref="A223:N223"/>
    <mergeCell ref="A224:N22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rowBreaks count="2" manualBreakCount="2">
    <brk id="82" man="true" max="16383" min="0"/>
    <brk id="14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763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user</dc:creator>
  <dc:description/>
  <dc:language>ru-RU</dc:language>
  <cp:lastModifiedBy>larionova_da</cp:lastModifiedBy>
  <cp:lastPrinted>2025-02-04T11:35:03Z</cp:lastPrinted>
  <dcterms:modified xsi:type="dcterms:W3CDTF">2025-02-04T16:23:31Z</dcterms:modified>
  <cp:revision>70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